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  <sheet name="Лист1" sheetId="1" r:id="rId2"/>
    <sheet name="Лист3" sheetId="3" r:id="rId3"/>
  </sheets>
  <definedNames>
    <definedName name="_xlnm._FilterDatabase" localSheetId="0" hidden="1">Лист2!$A$10:$L$398</definedName>
  </definedNames>
  <calcPr calcId="145621"/>
</workbook>
</file>

<file path=xl/calcChain.xml><?xml version="1.0" encoding="utf-8"?>
<calcChain xmlns="http://schemas.openxmlformats.org/spreadsheetml/2006/main">
  <c r="F17" i="2" l="1"/>
  <c r="F18" i="2" s="1"/>
  <c r="I319" i="2"/>
  <c r="F318" i="2"/>
  <c r="E400" i="2"/>
  <c r="I88" i="2"/>
  <c r="H88" i="2"/>
  <c r="H89" i="2" s="1"/>
  <c r="G88" i="2"/>
  <c r="J221" i="2"/>
  <c r="J190" i="2"/>
  <c r="J89" i="2"/>
  <c r="I121" i="2"/>
  <c r="I124" i="2"/>
  <c r="F120" i="2"/>
  <c r="I118" i="2"/>
  <c r="F117" i="2"/>
  <c r="F84" i="2"/>
  <c r="J398" i="2"/>
  <c r="I398" i="2"/>
  <c r="H398" i="2"/>
  <c r="G398" i="2"/>
  <c r="F397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J322" i="2"/>
  <c r="I322" i="2"/>
  <c r="H322" i="2"/>
  <c r="G322" i="2"/>
  <c r="F321" i="2"/>
  <c r="F322" i="2" s="1"/>
  <c r="J319" i="2"/>
  <c r="H319" i="2"/>
  <c r="G319" i="2"/>
  <c r="F317" i="2"/>
  <c r="J315" i="2"/>
  <c r="I315" i="2"/>
  <c r="H315" i="2"/>
  <c r="G315" i="2"/>
  <c r="F314" i="2"/>
  <c r="F313" i="2"/>
  <c r="J311" i="2"/>
  <c r="I311" i="2"/>
  <c r="H311" i="2"/>
  <c r="G311" i="2"/>
  <c r="F310" i="2"/>
  <c r="F309" i="2"/>
  <c r="F308" i="2"/>
  <c r="F307" i="2"/>
  <c r="F306" i="2"/>
  <c r="J304" i="2"/>
  <c r="I304" i="2"/>
  <c r="H304" i="2"/>
  <c r="G304" i="2"/>
  <c r="F303" i="2"/>
  <c r="F302" i="2"/>
  <c r="F301" i="2"/>
  <c r="F300" i="2"/>
  <c r="F299" i="2"/>
  <c r="F298" i="2"/>
  <c r="F297" i="2"/>
  <c r="J295" i="2"/>
  <c r="I295" i="2"/>
  <c r="H295" i="2"/>
  <c r="G295" i="2"/>
  <c r="F294" i="2"/>
  <c r="F293" i="2"/>
  <c r="F292" i="2"/>
  <c r="F291" i="2"/>
  <c r="F290" i="2"/>
  <c r="F289" i="2"/>
  <c r="F288" i="2"/>
  <c r="J284" i="2"/>
  <c r="I284" i="2"/>
  <c r="H284" i="2"/>
  <c r="G284" i="2"/>
  <c r="F283" i="2"/>
  <c r="F284" i="2" s="1"/>
  <c r="J281" i="2"/>
  <c r="I281" i="2"/>
  <c r="H281" i="2"/>
  <c r="G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J260" i="2"/>
  <c r="I260" i="2"/>
  <c r="H260" i="2"/>
  <c r="G260" i="2"/>
  <c r="F259" i="2"/>
  <c r="F258" i="2"/>
  <c r="J256" i="2"/>
  <c r="I256" i="2"/>
  <c r="H256" i="2"/>
  <c r="G256" i="2"/>
  <c r="F255" i="2"/>
  <c r="F254" i="2"/>
  <c r="J252" i="2"/>
  <c r="I252" i="2"/>
  <c r="H252" i="2"/>
  <c r="G252" i="2"/>
  <c r="F251" i="2"/>
  <c r="F250" i="2"/>
  <c r="F249" i="2"/>
  <c r="F248" i="2"/>
  <c r="I246" i="2"/>
  <c r="H246" i="2"/>
  <c r="J246" i="2"/>
  <c r="G246" i="2"/>
  <c r="F245" i="2"/>
  <c r="F244" i="2"/>
  <c r="F243" i="2"/>
  <c r="F242" i="2"/>
  <c r="F236" i="2"/>
  <c r="F241" i="2"/>
  <c r="F240" i="2"/>
  <c r="F239" i="2"/>
  <c r="F238" i="2"/>
  <c r="F237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I217" i="2"/>
  <c r="F216" i="2"/>
  <c r="I213" i="2"/>
  <c r="I203" i="2"/>
  <c r="F201" i="2"/>
  <c r="F200" i="2"/>
  <c r="I220" i="2"/>
  <c r="F219" i="2"/>
  <c r="F220" i="2" s="1"/>
  <c r="F215" i="2"/>
  <c r="H213" i="2"/>
  <c r="F211" i="2"/>
  <c r="F212" i="2" s="1"/>
  <c r="I209" i="2"/>
  <c r="F208" i="2"/>
  <c r="H206" i="2"/>
  <c r="F205" i="2"/>
  <c r="F206" i="2" s="1"/>
  <c r="F209" i="2" s="1"/>
  <c r="G194" i="2"/>
  <c r="G203" i="2" s="1"/>
  <c r="H203" i="2"/>
  <c r="F199" i="2"/>
  <c r="F198" i="2"/>
  <c r="F197" i="2"/>
  <c r="F196" i="2"/>
  <c r="F193" i="2"/>
  <c r="F194" i="2" s="1"/>
  <c r="I189" i="2"/>
  <c r="H189" i="2"/>
  <c r="F188" i="2"/>
  <c r="F187" i="2"/>
  <c r="F186" i="2"/>
  <c r="F185" i="2"/>
  <c r="F184" i="2"/>
  <c r="F183" i="2"/>
  <c r="F182" i="2"/>
  <c r="F181" i="2"/>
  <c r="F177" i="2"/>
  <c r="F178" i="2" s="1"/>
  <c r="I175" i="2"/>
  <c r="H175" i="2"/>
  <c r="F173" i="2"/>
  <c r="F172" i="2"/>
  <c r="F171" i="2"/>
  <c r="F170" i="2"/>
  <c r="F169" i="2"/>
  <c r="F168" i="2"/>
  <c r="I166" i="2"/>
  <c r="F165" i="2"/>
  <c r="F164" i="2"/>
  <c r="I162" i="2"/>
  <c r="F161" i="2"/>
  <c r="F160" i="2"/>
  <c r="I158" i="2"/>
  <c r="F157" i="2"/>
  <c r="F156" i="2"/>
  <c r="I154" i="2"/>
  <c r="H154" i="2"/>
  <c r="F153" i="2"/>
  <c r="F152" i="2"/>
  <c r="F151" i="2"/>
  <c r="F150" i="2"/>
  <c r="F149" i="2"/>
  <c r="F148" i="2"/>
  <c r="F147" i="2"/>
  <c r="F146" i="2"/>
  <c r="F145" i="2"/>
  <c r="I143" i="2"/>
  <c r="H143" i="2"/>
  <c r="G143" i="2"/>
  <c r="G190" i="2" s="1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3" i="2"/>
  <c r="F124" i="2" s="1"/>
  <c r="I115" i="2"/>
  <c r="H115" i="2"/>
  <c r="H125" i="2" s="1"/>
  <c r="F114" i="2"/>
  <c r="F113" i="2"/>
  <c r="F112" i="2"/>
  <c r="F111" i="2"/>
  <c r="F110" i="2"/>
  <c r="F109" i="2"/>
  <c r="F108" i="2"/>
  <c r="F107" i="2"/>
  <c r="I105" i="2"/>
  <c r="F104" i="2"/>
  <c r="F105" i="2" s="1"/>
  <c r="I102" i="2"/>
  <c r="F101" i="2"/>
  <c r="F100" i="2"/>
  <c r="F99" i="2"/>
  <c r="I97" i="2"/>
  <c r="G97" i="2"/>
  <c r="G125" i="2" s="1"/>
  <c r="F96" i="2"/>
  <c r="F95" i="2"/>
  <c r="F94" i="2"/>
  <c r="F93" i="2"/>
  <c r="F92" i="2"/>
  <c r="F85" i="2"/>
  <c r="F87" i="2"/>
  <c r="F86" i="2"/>
  <c r="I82" i="2"/>
  <c r="G82" i="2"/>
  <c r="F81" i="2"/>
  <c r="F80" i="2"/>
  <c r="F79" i="2"/>
  <c r="F78" i="2"/>
  <c r="F77" i="2"/>
  <c r="F76" i="2"/>
  <c r="F75" i="2"/>
  <c r="F74" i="2"/>
  <c r="F73" i="2"/>
  <c r="I71" i="2"/>
  <c r="F70" i="2"/>
  <c r="F69" i="2"/>
  <c r="F66" i="2"/>
  <c r="F67" i="2" s="1"/>
  <c r="I67" i="2"/>
  <c r="I64" i="2"/>
  <c r="G64" i="2"/>
  <c r="F63" i="2"/>
  <c r="F62" i="2"/>
  <c r="F61" i="2"/>
  <c r="F60" i="2"/>
  <c r="F59" i="2"/>
  <c r="F58" i="2"/>
  <c r="F57" i="2"/>
  <c r="F56" i="2"/>
  <c r="J52" i="2"/>
  <c r="I52" i="2"/>
  <c r="H52" i="2"/>
  <c r="G52" i="2"/>
  <c r="F51" i="2"/>
  <c r="F52" i="2" s="1"/>
  <c r="J49" i="2"/>
  <c r="I49" i="2"/>
  <c r="H49" i="2"/>
  <c r="G49" i="2"/>
  <c r="F48" i="2"/>
  <c r="F49" i="2" s="1"/>
  <c r="J46" i="2"/>
  <c r="I46" i="2"/>
  <c r="H46" i="2"/>
  <c r="G46" i="2"/>
  <c r="F45" i="2"/>
  <c r="F44" i="2"/>
  <c r="F43" i="2"/>
  <c r="F42" i="2"/>
  <c r="F41" i="2"/>
  <c r="F40" i="2"/>
  <c r="F39" i="2"/>
  <c r="F38" i="2"/>
  <c r="F37" i="2"/>
  <c r="J35" i="2"/>
  <c r="I35" i="2"/>
  <c r="H35" i="2"/>
  <c r="G35" i="2"/>
  <c r="F34" i="2"/>
  <c r="F33" i="2"/>
  <c r="J31" i="2"/>
  <c r="I31" i="2"/>
  <c r="H31" i="2"/>
  <c r="G31" i="2"/>
  <c r="F31" i="2"/>
  <c r="F21" i="2"/>
  <c r="F20" i="2"/>
  <c r="I26" i="2"/>
  <c r="H26" i="2"/>
  <c r="G26" i="2"/>
  <c r="F26" i="2"/>
  <c r="J22" i="2"/>
  <c r="I22" i="2"/>
  <c r="H22" i="2"/>
  <c r="G22" i="2"/>
  <c r="I18" i="2"/>
  <c r="J18" i="2"/>
  <c r="H18" i="2"/>
  <c r="G18" i="2"/>
  <c r="F319" i="2" l="1"/>
  <c r="I190" i="2"/>
  <c r="F88" i="2"/>
  <c r="G89" i="2"/>
  <c r="H190" i="2"/>
  <c r="I89" i="2"/>
  <c r="I221" i="2"/>
  <c r="G221" i="2"/>
  <c r="H221" i="2"/>
  <c r="I125" i="2"/>
  <c r="G261" i="2"/>
  <c r="I323" i="2"/>
  <c r="F398" i="2"/>
  <c r="F315" i="2"/>
  <c r="F311" i="2"/>
  <c r="F304" i="2"/>
  <c r="F256" i="2"/>
  <c r="I53" i="2"/>
  <c r="J53" i="2"/>
  <c r="F252" i="2"/>
  <c r="I285" i="2"/>
  <c r="H53" i="2"/>
  <c r="J285" i="2"/>
  <c r="G323" i="2"/>
  <c r="H323" i="2"/>
  <c r="G285" i="2"/>
  <c r="G53" i="2"/>
  <c r="J323" i="2"/>
  <c r="F121" i="2"/>
  <c r="F213" i="2"/>
  <c r="H261" i="2"/>
  <c r="F246" i="2"/>
  <c r="I261" i="2"/>
  <c r="J261" i="2"/>
  <c r="F260" i="2"/>
  <c r="F281" i="2"/>
  <c r="F285" i="2" s="1"/>
  <c r="H285" i="2"/>
  <c r="F217" i="2"/>
  <c r="F295" i="2"/>
  <c r="F166" i="2"/>
  <c r="F203" i="2"/>
  <c r="F162" i="2"/>
  <c r="F189" i="2"/>
  <c r="F158" i="2"/>
  <c r="F175" i="2"/>
  <c r="F154" i="2"/>
  <c r="F143" i="2"/>
  <c r="F71" i="2"/>
  <c r="F102" i="2"/>
  <c r="F82" i="2"/>
  <c r="F64" i="2"/>
  <c r="F97" i="2"/>
  <c r="F115" i="2"/>
  <c r="F35" i="2"/>
  <c r="F46" i="2"/>
  <c r="F22" i="2"/>
  <c r="F118" i="2"/>
  <c r="F221" i="2" l="1"/>
  <c r="H400" i="2"/>
  <c r="F89" i="2"/>
  <c r="G400" i="2"/>
  <c r="J400" i="2"/>
  <c r="I400" i="2"/>
  <c r="F190" i="2"/>
  <c r="F323" i="2"/>
  <c r="F125" i="2"/>
  <c r="F261" i="2"/>
  <c r="F53" i="2"/>
  <c r="F400" i="2" l="1"/>
</calcChain>
</file>

<file path=xl/sharedStrings.xml><?xml version="1.0" encoding="utf-8"?>
<sst xmlns="http://schemas.openxmlformats.org/spreadsheetml/2006/main" count="1198" uniqueCount="310">
  <si>
    <t>Наименование автомобильной дороги</t>
  </si>
  <si>
    <t>Протяженность км.</t>
  </si>
  <si>
    <t>Наличие паспорта</t>
  </si>
  <si>
    <t>асфальт км.</t>
  </si>
  <si>
    <t>щебень км.</t>
  </si>
  <si>
    <t>грунт км.</t>
  </si>
  <si>
    <t>с. Бутаково</t>
  </si>
  <si>
    <t>д. Абашево</t>
  </si>
  <si>
    <t>с. Борки</t>
  </si>
  <si>
    <t>с. Княжево</t>
  </si>
  <si>
    <t>с. Девлетяково</t>
  </si>
  <si>
    <t>с. Новоселки</t>
  </si>
  <si>
    <t>д. Шигаево</t>
  </si>
  <si>
    <t>от д. Абашево до д. Шигаево</t>
  </si>
  <si>
    <t>д. Марьино</t>
  </si>
  <si>
    <t>До кладбища</t>
  </si>
  <si>
    <t>д. Вещерка</t>
  </si>
  <si>
    <t>с. Благодатовка</t>
  </si>
  <si>
    <t>ул. Молодежная</t>
  </si>
  <si>
    <t>ул. Первомайская</t>
  </si>
  <si>
    <t>ул. Октябрьская</t>
  </si>
  <si>
    <t>ул. Советская</t>
  </si>
  <si>
    <t>ул. Ленина</t>
  </si>
  <si>
    <t>д. Букалей</t>
  </si>
  <si>
    <t>ул. Солнечная</t>
  </si>
  <si>
    <t>ул. Луговая</t>
  </si>
  <si>
    <t>д. Покровка</t>
  </si>
  <si>
    <t>ул. Заречная</t>
  </si>
  <si>
    <t>д. Варнаево</t>
  </si>
  <si>
    <t>ул. Луговая от д. 1 до д.14</t>
  </si>
  <si>
    <t>ул. Советская от д. 1 до д.25</t>
  </si>
  <si>
    <t>ул. Садовая</t>
  </si>
  <si>
    <t>ул. Садовая от д. 20 до д.33</t>
  </si>
  <si>
    <t>ул. Солнечная от д.57 до д.70</t>
  </si>
  <si>
    <t>ул. Советская от д.27 до д.32</t>
  </si>
  <si>
    <t>д. Калиновка</t>
  </si>
  <si>
    <t>п. Богородск</t>
  </si>
  <si>
    <t>ул. Полевая</t>
  </si>
  <si>
    <t>д. Знаменка</t>
  </si>
  <si>
    <t>ул. Лесная</t>
  </si>
  <si>
    <t>с. Нарышкино</t>
  </si>
  <si>
    <t>с. Сарминский Майдан</t>
  </si>
  <si>
    <t xml:space="preserve"> д. Малый подъезд от ул. Школьная до ул. Пушкина</t>
  </si>
  <si>
    <t>п. Торжок</t>
  </si>
  <si>
    <t>д. Малый Майдан</t>
  </si>
  <si>
    <t>п. Путь Ленина</t>
  </si>
  <si>
    <t>с. Илев</t>
  </si>
  <si>
    <t>п. Заря</t>
  </si>
  <si>
    <t>с. Аламасово</t>
  </si>
  <si>
    <t>Подъездная дорога к каменному карьеру</t>
  </si>
  <si>
    <t>п. Сарма</t>
  </si>
  <si>
    <t>п. Луктос</t>
  </si>
  <si>
    <t>п. Свободный</t>
  </si>
  <si>
    <t>п. Ивановка</t>
  </si>
  <si>
    <t>п. Степановка</t>
  </si>
  <si>
    <t>п. Кочгар</t>
  </si>
  <si>
    <t>От п. Сарма до п. Луктос</t>
  </si>
  <si>
    <t>От п. Сарма до п. Свободный</t>
  </si>
  <si>
    <t>От п. Степановка до п. Кочгар</t>
  </si>
  <si>
    <t>с. Полховский Майдан</t>
  </si>
  <si>
    <t>д. Вилки</t>
  </si>
  <si>
    <t>ул. I поселок, II поселок</t>
  </si>
  <si>
    <t>п. Новый Путь</t>
  </si>
  <si>
    <t>с. Мотызлей</t>
  </si>
  <si>
    <t>Подъезд к д. Дашино Мотызлейского сельсовета</t>
  </si>
  <si>
    <t>д. Дашино</t>
  </si>
  <si>
    <t>с. Криуша</t>
  </si>
  <si>
    <t>с. Линейка</t>
  </si>
  <si>
    <t>д. Починки</t>
  </si>
  <si>
    <t>д. Антоновка</t>
  </si>
  <si>
    <t>д. Беговатово</t>
  </si>
  <si>
    <t>Бутаковский ТО</t>
  </si>
  <si>
    <t>Населенный пункт</t>
  </si>
  <si>
    <t>ул. Ленина от дома № 1 до №109</t>
  </si>
  <si>
    <t>От дома № 1 по ул. Ленина до границы с Мордовией</t>
  </si>
  <si>
    <t>От дома № 66 по ул. Ленина к реке Мокша</t>
  </si>
  <si>
    <t>ул. Молодежная от дома №1 до дома № 16</t>
  </si>
  <si>
    <t>От дома № 1 по ул. Молодежная до кладбища</t>
  </si>
  <si>
    <t>ул. Ленина от д. № 42 до дома № 71</t>
  </si>
  <si>
    <t>От дома № 42 по ул. Ленина до водопроводной башни</t>
  </si>
  <si>
    <t>ж/б плиты км.</t>
  </si>
  <si>
    <t>ул. Ленина от дома № 1 до дома 32</t>
  </si>
  <si>
    <t xml:space="preserve"> ул. Заречная</t>
  </si>
  <si>
    <t>от дома № 11 по ул. Советская до кладбища</t>
  </si>
  <si>
    <t>от д. 12 по ул. Жукова до кладбища</t>
  </si>
  <si>
    <t>ул. Советская от дома № 25 до дома  № 78</t>
  </si>
  <si>
    <t xml:space="preserve"> От дома № 43 по ул. Советская до кладбища</t>
  </si>
  <si>
    <t xml:space="preserve"> ул. Новая</t>
  </si>
  <si>
    <t>ул. Кооперативная</t>
  </si>
  <si>
    <t>ул. Зеленая</t>
  </si>
  <si>
    <t>ул. Школьная</t>
  </si>
  <si>
    <t>Дорога до кладбища</t>
  </si>
  <si>
    <t>Бахтызинский ТО</t>
  </si>
  <si>
    <t>с. Бахтызино</t>
  </si>
  <si>
    <t xml:space="preserve"> ул. Пушкина, от дома  №1 до дома № 81</t>
  </si>
  <si>
    <t xml:space="preserve"> ул.  Силаева, от дома № 1 до  д. № 39</t>
  </si>
  <si>
    <t>ул.  Калинина, от дома № 1 до  д. № 43</t>
  </si>
  <si>
    <t>ул.  Советская, от дома № 2а до  д. № 36</t>
  </si>
  <si>
    <t>от  д. № 13 ул. пер Школьный до кладбища (подъезд к кладбищу)</t>
  </si>
  <si>
    <t>от дома № 20б  ул. Кирова до  СДК (подъезд к СДК)</t>
  </si>
  <si>
    <t>от  автодороги «ул. Кирова-поворот на с. Мотызлей» до дома № 9 по ул. Кирова (подъезд к дому № 9  по ул. Кирова)</t>
  </si>
  <si>
    <t>от  автодороги «ул. Кирова-поворот на с. Мотызлей» до дома № 11 по ул. Кирова (подъезд к дому № 11  по ул. Кирова)</t>
  </si>
  <si>
    <t>д. Сарма</t>
  </si>
  <si>
    <t>Суворова, от дома  № 19 до д. № 37</t>
  </si>
  <si>
    <t>д. Козлейка</t>
  </si>
  <si>
    <t>ул. Полевая, от поворота с. дороги «Бахтызино-Борки» до д. № 3</t>
  </si>
  <si>
    <t>ул. Калинина, от  поворота с дороги «Бахтызино-Борки» до д. № 22</t>
  </si>
  <si>
    <t>с. Суморьево</t>
  </si>
  <si>
    <t xml:space="preserve"> ул. Новая, от д. № 1б  до д. № 103 а</t>
  </si>
  <si>
    <t>ул. Школьная, от д. № 65  до д. № 113</t>
  </si>
  <si>
    <t>ул. Луговая, от д. № 1а  до д. № 3</t>
  </si>
  <si>
    <t>ул. Полевая, от д. № 38  до д. № 92</t>
  </si>
  <si>
    <t>от дома № 92    ул. Полевая  до кладбищ  (подъезд к  кладбищу)</t>
  </si>
  <si>
    <t>от ул. Школьная до церкви ( подъезд к церкви)</t>
  </si>
  <si>
    <t>ул. Молодежная, от дома № 3 до  д. № 17</t>
  </si>
  <si>
    <t>от дома № 17 по ул. Молодежная до  пождепо с. Суморьево</t>
  </si>
  <si>
    <t>д. Мельсеватовка - д. Китаевка (от д. Мельсеватовка д. № 23  до д. Китаевка д. № 1)</t>
  </si>
  <si>
    <t>ул. Пансионатная</t>
  </si>
  <si>
    <t>Благодатовский ТО</t>
  </si>
  <si>
    <t>Нарышкинский ТО</t>
  </si>
  <si>
    <t>ул. Пушкина</t>
  </si>
  <si>
    <t>ул. Льва Толстого</t>
  </si>
  <si>
    <t>ул. Степана Разина</t>
  </si>
  <si>
    <t>ул. Микрорайон</t>
  </si>
  <si>
    <t>ул. Калинина</t>
  </si>
  <si>
    <t>ул. Кирова</t>
  </si>
  <si>
    <t>ул. Конышкина М.И.</t>
  </si>
  <si>
    <t>подъезд от ул. Новая до ул. Кирова</t>
  </si>
  <si>
    <t>подъезд от ул. Новая до ул. Кирова д.48</t>
  </si>
  <si>
    <t>проезд Школьный</t>
  </si>
  <si>
    <t>съезд от автомобильной дороги с. Илев на пожарную часть</t>
  </si>
  <si>
    <t>съезд от ул. Пешехонова до пожарного водоема</t>
  </si>
  <si>
    <t>съезд от улицы Ленина к МКД</t>
  </si>
  <si>
    <t>ул.  Советская</t>
  </si>
  <si>
    <t>ул. Пушкина, уч. 1</t>
  </si>
  <si>
    <t>ул. Пушкина, уч. 2</t>
  </si>
  <si>
    <t>подъезд от ул. Школьная до ул. Пушкина</t>
  </si>
  <si>
    <t>от улицы Пушкина до автомобильной дороги Выкса-Вознесеское-Сатис</t>
  </si>
  <si>
    <t>ул. Зеленая, уч.1</t>
  </si>
  <si>
    <t>ул. Зеленая, уч.2</t>
  </si>
  <si>
    <t>подъезд к поселку Торжок</t>
  </si>
  <si>
    <t>от с. Сарминский Майдан до  д. Малый Майдан</t>
  </si>
  <si>
    <t>объездная дорога</t>
  </si>
  <si>
    <t>ул. Новая</t>
  </si>
  <si>
    <t>ул. Нижнезаводская</t>
  </si>
  <si>
    <t>ул. Песочная</t>
  </si>
  <si>
    <t>Автомобильная дорога п. Заря</t>
  </si>
  <si>
    <t>ул. Пешехонова</t>
  </si>
  <si>
    <t>ул. Коммунистическая</t>
  </si>
  <si>
    <t>ул. Свердлова</t>
  </si>
  <si>
    <t>Сарминский ТО</t>
  </si>
  <si>
    <t xml:space="preserve"> п. Куриха</t>
  </si>
  <si>
    <t>ул. Мелькинская</t>
  </si>
  <si>
    <t>ул. Пролетарская</t>
  </si>
  <si>
    <t>ул. Луктоская</t>
  </si>
  <si>
    <t>ул. Свободненская</t>
  </si>
  <si>
    <t>ул. Ивановская</t>
  </si>
  <si>
    <t>ул. Степановская</t>
  </si>
  <si>
    <t>ул. Кочгарская</t>
  </si>
  <si>
    <t>от п. Ивановка до п. Степановка</t>
  </si>
  <si>
    <t>Полховско-Майданский ТО</t>
  </si>
  <si>
    <t>ул. Центральная</t>
  </si>
  <si>
    <t>л. Луговая</t>
  </si>
  <si>
    <t>Подъезд  №5</t>
  </si>
  <si>
    <t>Подъезд  к д. Вилки</t>
  </si>
  <si>
    <t>Подъезд  до п. Крутец</t>
  </si>
  <si>
    <t xml:space="preserve"> п. Крутец</t>
  </si>
  <si>
    <t>Подъезд к п. Новый Путь</t>
  </si>
  <si>
    <t>Мотызлейский ТО</t>
  </si>
  <si>
    <t>ул. Больничная</t>
  </si>
  <si>
    <t>ул. Городская</t>
  </si>
  <si>
    <t>ул. Колхозная</t>
  </si>
  <si>
    <t>ул. Комсомольская</t>
  </si>
  <si>
    <t>ул. Котовского</t>
  </si>
  <si>
    <t>ул. Медовая</t>
  </si>
  <si>
    <t xml:space="preserve"> ул. Новая от дома №1</t>
  </si>
  <si>
    <t>ул. Новая от дома №2А</t>
  </si>
  <si>
    <t>ул. Северная</t>
  </si>
  <si>
    <t>ул. Чайковского</t>
  </si>
  <si>
    <t xml:space="preserve"> ул. Ленина</t>
  </si>
  <si>
    <t>Криушинский ТО</t>
  </si>
  <si>
    <t>ул. Трудовая</t>
  </si>
  <si>
    <t>ул. Западная</t>
  </si>
  <si>
    <t>ул. Горького</t>
  </si>
  <si>
    <t xml:space="preserve"> д. Тумлейка</t>
  </si>
  <si>
    <t>ул. Комарова</t>
  </si>
  <si>
    <t>ул. Крыловка</t>
  </si>
  <si>
    <t>ул. Запрудная</t>
  </si>
  <si>
    <t>ул. Набережная</t>
  </si>
  <si>
    <t>Вознесенский</t>
  </si>
  <si>
    <t>р.п. Вознесенское</t>
  </si>
  <si>
    <t>ул. 50 лет Победы</t>
  </si>
  <si>
    <t>ул. Боченкова</t>
  </si>
  <si>
    <t>ул. Водопроводная</t>
  </si>
  <si>
    <t>ул. Восточная</t>
  </si>
  <si>
    <t>ул. Восточная подъезд к д. 2, 2А, 3</t>
  </si>
  <si>
    <t>ул. Гагарина</t>
  </si>
  <si>
    <t>ул. Гаражная</t>
  </si>
  <si>
    <t>ул. 1 Гаражная</t>
  </si>
  <si>
    <t>ул. 2 Гаражная</t>
  </si>
  <si>
    <t>ул. 3 Гаражная</t>
  </si>
  <si>
    <t>ул. 4 Гаражная</t>
  </si>
  <si>
    <t>ул. 5 Гаражная</t>
  </si>
  <si>
    <t>ул. 6 Гаражная</t>
  </si>
  <si>
    <t>ул. 7 Гаражная</t>
  </si>
  <si>
    <t>ул. 8 Гаражная</t>
  </si>
  <si>
    <t>ул. Дачная</t>
  </si>
  <si>
    <t>ул. Есенина</t>
  </si>
  <si>
    <t>ул. Жукова</t>
  </si>
  <si>
    <t>Заводской микрорайон</t>
  </si>
  <si>
    <t>ул. Зеленая подъезд к д. 99, 101, 103, 105</t>
  </si>
  <si>
    <t>ул. Индустриальная</t>
  </si>
  <si>
    <t>ул. Каретная</t>
  </si>
  <si>
    <t>ул. Кутузова</t>
  </si>
  <si>
    <t>ул. Лаптевой</t>
  </si>
  <si>
    <t>ул. Левочкина</t>
  </si>
  <si>
    <t>ул. Лермонтова</t>
  </si>
  <si>
    <t>ул. Лесхозовская</t>
  </si>
  <si>
    <t>пер. Майский</t>
  </si>
  <si>
    <t>ул. Мичурина</t>
  </si>
  <si>
    <t>ул. Нагорная</t>
  </si>
  <si>
    <t>ул. Нахимова</t>
  </si>
  <si>
    <t>ул. Александра Невского</t>
  </si>
  <si>
    <t>ул. Петракова</t>
  </si>
  <si>
    <t>ул. Прудовая</t>
  </si>
  <si>
    <t>ул. Родниковая</t>
  </si>
  <si>
    <t>ул. Сенная</t>
  </si>
  <si>
    <t>переулок с ул. Заречная до ул. Сенная у базы Райпо</t>
  </si>
  <si>
    <t>переулок с ул. Заречная до ул. Сенная</t>
  </si>
  <si>
    <t>ул. Студенческая</t>
  </si>
  <si>
    <t>ул. Суворова</t>
  </si>
  <si>
    <t>ул. Тютикова</t>
  </si>
  <si>
    <t>ул. Ушакова</t>
  </si>
  <si>
    <t>ул. Челюскина</t>
  </si>
  <si>
    <t>ул. Чкалова</t>
  </si>
  <si>
    <t>ул. Школьный городок</t>
  </si>
  <si>
    <t>ул. Южная</t>
  </si>
  <si>
    <t>дорога от плотины до ЦРБ</t>
  </si>
  <si>
    <t>спуск от Церкви к ул. Каретная</t>
  </si>
  <si>
    <t>дорога к водозабору</t>
  </si>
  <si>
    <t>дорога к очистным ул. Озерная</t>
  </si>
  <si>
    <t>дорога до кладбища от автодороги Вознесенское-Теньгушево</t>
  </si>
  <si>
    <t>дорога от ул. Дачная до ул. Ушакова</t>
  </si>
  <si>
    <t>Да</t>
  </si>
  <si>
    <t>Нет</t>
  </si>
  <si>
    <t>ИТОГО БУТАКОВСКИЙ ТО:</t>
  </si>
  <si>
    <t>Ул. Вещерская</t>
  </si>
  <si>
    <t>ИТОГО БЛАГОДАТОВСКИЙ ТО:</t>
  </si>
  <si>
    <t>ул. Советская от д.1 до д.241</t>
  </si>
  <si>
    <t>ул. Молодежная от д.43 до д.77</t>
  </si>
  <si>
    <t>ул. Ленина от д.1 до д.179</t>
  </si>
  <si>
    <t>ул. Зеленая от д.1 до д.33</t>
  </si>
  <si>
    <t>ул. Новая от д.1 до д.96</t>
  </si>
  <si>
    <t>ул. Северо-Восточный микрорайон  1 от областной дороги до д.62</t>
  </si>
  <si>
    <t>ул. Северо-Восточный микрорайон  2 от д.2 до д.25</t>
  </si>
  <si>
    <t>ул. Северо-Восточный микрорайон  3 от д.13 до д.46</t>
  </si>
  <si>
    <t>ул. Северо-Восточный микрорайон  4 от д.46 до областной дороги</t>
  </si>
  <si>
    <t>Проулок 1 от Церкви до д.48 по ул. Новая</t>
  </si>
  <si>
    <t>Проулок 2 от областной автодороги д.28 ул.Молодежная до автодороги ул.Ленина 120</t>
  </si>
  <si>
    <t>Проулок 4 от д.96 ул.Новая до д.2 ул.Целинная</t>
  </si>
  <si>
    <t>Проулок 5 от д.89 ул.Советская до д.95 ул.Ленина</t>
  </si>
  <si>
    <t>Проезд 1 от автодороги ул.Молодежная до д.11 ул.Молодежная</t>
  </si>
  <si>
    <t>Проезд 3 от д.3 ул.Новая до д.15 ул.Зеленая</t>
  </si>
  <si>
    <t>Проезд 4 от д.3 ул.Новая до д.22 ул.Зеленая</t>
  </si>
  <si>
    <t>Подъезд 1 от д.164 ул.Ленина до кладбища</t>
  </si>
  <si>
    <t>Подъезд 2 от д.187 ул.Советская до д.1 ул.Зеленая</t>
  </si>
  <si>
    <t>Подъезд 3 от ул.Молодежная до здания пождепо</t>
  </si>
  <si>
    <t xml:space="preserve"> ул. Целинная от д.1 до д.41</t>
  </si>
  <si>
    <t>Проезд 4 о ул.Молодежная д.77 до ул.Целинная д.41</t>
  </si>
  <si>
    <t>Подъезд к дому №144 от дороги по ул.Ленина до д.144 по ул.Ленина</t>
  </si>
  <si>
    <t>ИТОГО ПОЛХОВСКО-МАЙДАНСКИЙ ТО:</t>
  </si>
  <si>
    <t>ИТОГО МОТЫЗЛЕЙСКИЙ ТО:</t>
  </si>
  <si>
    <t>ИТОГО КРИУШИНСКИЙ ТО:</t>
  </si>
  <si>
    <t>дорога от автомойки до кирпичного завода</t>
  </si>
  <si>
    <t>Нет в списке ТО</t>
  </si>
  <si>
    <t>ИТОГО БАХТЫЗИНСКИЙ ТО:</t>
  </si>
  <si>
    <t>ИТОГО НАРЫШКИНСКИЙ ТО:</t>
  </si>
  <si>
    <t>Нет в реестре, в списке ТО есть</t>
  </si>
  <si>
    <t>ИТОГО САРМИНСКИЙ ТО:</t>
  </si>
  <si>
    <t>ИТОГО С. ПОЛХОВСКИЙ МАЙДАН:</t>
  </si>
  <si>
    <t>ИТОГО ВОЗНЕСЕНСКИЙ МО:</t>
  </si>
  <si>
    <t>Подъезд к д.26 по ул. Советская (от автобусной остановки до д.26 по ул. Советской)</t>
  </si>
  <si>
    <t>Нет в СКДФ</t>
  </si>
  <si>
    <t>???</t>
  </si>
  <si>
    <t>СКДФ</t>
  </si>
  <si>
    <t>ИТОГО:</t>
  </si>
  <si>
    <t>Бахтызинский территориальный отдел</t>
  </si>
  <si>
    <t>Нарышкинский территориальный отдел</t>
  </si>
  <si>
    <t>с. Сарминский майдан</t>
  </si>
  <si>
    <t>п. Куриха</t>
  </si>
  <si>
    <t>п. Крутец</t>
  </si>
  <si>
    <t>п. Новый путь</t>
  </si>
  <si>
    <t>д. Тумлейка</t>
  </si>
  <si>
    <t>Вознесенский территориальный отдел</t>
  </si>
  <si>
    <t>Перечень</t>
  </si>
  <si>
    <t>автомобильных дорог общего пользования местного</t>
  </si>
  <si>
    <t>значения Вознесенского муниципального округа</t>
  </si>
  <si>
    <t>Нижегорожской области</t>
  </si>
  <si>
    <t>Приложение к постановлению</t>
  </si>
  <si>
    <t>адмистрации Вознесенского</t>
  </si>
  <si>
    <t>муниципального округа</t>
  </si>
  <si>
    <t>Тип покрытия</t>
  </si>
  <si>
    <t>№ п/п</t>
  </si>
  <si>
    <t>Бутаковский территориальный отдел</t>
  </si>
  <si>
    <t>Благодатовский территориальный отдел</t>
  </si>
  <si>
    <t>Мотызлейский терриальный отдел</t>
  </si>
  <si>
    <t>Криушинский территориальный отдел</t>
  </si>
  <si>
    <t>Сарминский терриальный отдел</t>
  </si>
  <si>
    <t>Полховско-Майданский территориальный отдел</t>
  </si>
  <si>
    <t>от 22 июня  2023 г. №932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</si>
</sst>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/>
    </xf>
    <xf numFmtId="0" fontId="1" fillId="4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2" borderId="0" xfId="0" applyFont="1" applyFill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Fill="1" applyBorder="1" applyAlignment="1"/>
    <xf numFmtId="0" fontId="1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400"/>
  <sheetViews>
    <sheetView tabSelected="1" zoomScale="85" zoomScaleNormal="85" workbookViewId="0">
      <pane ySplit="10" topLeftCell="A11" activePane="bottomLeft" state="frozen"/>
      <selection activeCell="C1" sqref="C1"/>
      <selection pane="bottomLeft" activeCell="I4" sqref="I4:J4"/>
    </sheetView>
  </sheetViews>
  <sheetFormatPr defaultColWidth="8.85546875" defaultRowHeight="18.75" x14ac:dyDescent="0.3"/>
  <cols>
    <col min="1" max="1" width="8.140625" style="17" customWidth="1"/>
    <col min="2" max="2" width="25.7109375" style="18" hidden="1" customWidth="1"/>
    <col min="3" max="3" width="23.140625" style="18" hidden="1" customWidth="1"/>
    <col min="4" max="4" width="50" style="19" customWidth="1"/>
    <col min="5" max="5" width="14.7109375" style="19" hidden="1" customWidth="1"/>
    <col min="6" max="6" width="20.140625" style="18" customWidth="1"/>
    <col min="7" max="7" width="16.7109375" style="18" customWidth="1"/>
    <col min="8" max="9" width="17.42578125" style="18" customWidth="1"/>
    <col min="10" max="10" width="19.28515625" style="18" customWidth="1"/>
    <col min="11" max="11" width="15.7109375" style="20" hidden="1" customWidth="1"/>
    <col min="12" max="12" width="22.42578125" style="11" hidden="1" customWidth="1"/>
    <col min="13" max="13" width="0" style="11" hidden="1" customWidth="1"/>
    <col min="14" max="69" width="8.85546875" style="11"/>
    <col min="70" max="16384" width="8.85546875" style="18"/>
  </cols>
  <sheetData>
    <row r="1" spans="1:12" x14ac:dyDescent="0.3">
      <c r="I1" s="62" t="s">
        <v>298</v>
      </c>
      <c r="J1" s="62"/>
    </row>
    <row r="2" spans="1:12" x14ac:dyDescent="0.3">
      <c r="I2" s="62" t="s">
        <v>299</v>
      </c>
      <c r="J2" s="62"/>
    </row>
    <row r="3" spans="1:12" x14ac:dyDescent="0.3">
      <c r="I3" s="62" t="s">
        <v>300</v>
      </c>
      <c r="J3" s="62"/>
    </row>
    <row r="4" spans="1:12" x14ac:dyDescent="0.3">
      <c r="I4" s="63" t="s">
        <v>309</v>
      </c>
      <c r="J4" s="63"/>
    </row>
    <row r="5" spans="1:12" x14ac:dyDescent="0.3">
      <c r="A5" s="60" t="s">
        <v>294</v>
      </c>
      <c r="B5" s="60"/>
      <c r="C5" s="60"/>
      <c r="D5" s="60"/>
      <c r="E5" s="60"/>
      <c r="F5" s="60"/>
      <c r="G5" s="60"/>
      <c r="H5" s="60"/>
      <c r="I5" s="60"/>
      <c r="J5" s="60"/>
    </row>
    <row r="6" spans="1:12" x14ac:dyDescent="0.3">
      <c r="A6" s="60" t="s">
        <v>295</v>
      </c>
      <c r="B6" s="60"/>
      <c r="C6" s="60"/>
      <c r="D6" s="60"/>
      <c r="E6" s="60"/>
      <c r="F6" s="60"/>
      <c r="G6" s="60"/>
      <c r="H6" s="60"/>
      <c r="I6" s="60"/>
      <c r="J6" s="60"/>
    </row>
    <row r="7" spans="1:12" x14ac:dyDescent="0.3">
      <c r="A7" s="60" t="s">
        <v>296</v>
      </c>
      <c r="B7" s="60"/>
      <c r="C7" s="60"/>
      <c r="D7" s="60"/>
      <c r="E7" s="60"/>
      <c r="F7" s="60"/>
      <c r="G7" s="60"/>
      <c r="H7" s="60"/>
      <c r="I7" s="60"/>
      <c r="J7" s="60"/>
    </row>
    <row r="8" spans="1:12" x14ac:dyDescent="0.3">
      <c r="A8" s="61" t="s">
        <v>297</v>
      </c>
      <c r="B8" s="61"/>
      <c r="C8" s="61"/>
      <c r="D8" s="61"/>
      <c r="E8" s="61"/>
      <c r="F8" s="61"/>
      <c r="G8" s="61"/>
      <c r="H8" s="61"/>
      <c r="I8" s="61"/>
      <c r="J8" s="61"/>
    </row>
    <row r="9" spans="1:12" ht="15" customHeight="1" x14ac:dyDescent="0.3">
      <c r="A9" s="47" t="s">
        <v>302</v>
      </c>
      <c r="B9" s="1"/>
      <c r="C9" s="1"/>
      <c r="D9" s="50" t="s">
        <v>0</v>
      </c>
      <c r="E9" s="1"/>
      <c r="F9" s="48" t="s">
        <v>1</v>
      </c>
      <c r="G9" s="47" t="s">
        <v>301</v>
      </c>
      <c r="H9" s="47"/>
      <c r="I9" s="47"/>
      <c r="J9" s="47"/>
      <c r="K9" s="21"/>
    </row>
    <row r="10" spans="1:12" x14ac:dyDescent="0.3">
      <c r="A10" s="49"/>
      <c r="B10" s="22"/>
      <c r="C10" s="22" t="s">
        <v>72</v>
      </c>
      <c r="D10" s="49"/>
      <c r="E10" s="23" t="s">
        <v>284</v>
      </c>
      <c r="F10" s="49"/>
      <c r="G10" s="22" t="s">
        <v>3</v>
      </c>
      <c r="H10" s="22" t="s">
        <v>4</v>
      </c>
      <c r="I10" s="22" t="s">
        <v>5</v>
      </c>
      <c r="J10" s="22" t="s">
        <v>80</v>
      </c>
      <c r="K10" s="22" t="s">
        <v>2</v>
      </c>
    </row>
    <row r="11" spans="1:12" ht="27" customHeight="1" x14ac:dyDescent="0.3">
      <c r="A11" s="66" t="s">
        <v>303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24"/>
    </row>
    <row r="12" spans="1:12" x14ac:dyDescent="0.3">
      <c r="A12" s="68" t="s">
        <v>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24"/>
    </row>
    <row r="13" spans="1:12" x14ac:dyDescent="0.3">
      <c r="A13" s="25">
        <v>1</v>
      </c>
      <c r="B13" s="26" t="s">
        <v>71</v>
      </c>
      <c r="C13" s="26" t="s">
        <v>6</v>
      </c>
      <c r="D13" s="27" t="s">
        <v>73</v>
      </c>
      <c r="E13" s="27">
        <v>1.9</v>
      </c>
      <c r="F13" s="26">
        <v>2.0419999999999998</v>
      </c>
      <c r="G13" s="26">
        <v>2.0419999999999998</v>
      </c>
      <c r="H13" s="26"/>
      <c r="I13" s="26"/>
      <c r="J13" s="26"/>
      <c r="K13" s="21" t="s">
        <v>244</v>
      </c>
      <c r="L13" s="24"/>
    </row>
    <row r="14" spans="1:12" ht="37.5" x14ac:dyDescent="0.3">
      <c r="A14" s="25">
        <v>2</v>
      </c>
      <c r="B14" s="26" t="s">
        <v>71</v>
      </c>
      <c r="C14" s="26" t="s">
        <v>6</v>
      </c>
      <c r="D14" s="27" t="s">
        <v>74</v>
      </c>
      <c r="E14" s="27">
        <v>0.3</v>
      </c>
      <c r="F14" s="26">
        <v>0.27200000000000002</v>
      </c>
      <c r="G14" s="26"/>
      <c r="H14" s="26">
        <v>0.27200000000000002</v>
      </c>
      <c r="I14" s="26"/>
      <c r="J14" s="26"/>
      <c r="K14" s="21" t="s">
        <v>244</v>
      </c>
      <c r="L14" s="24"/>
    </row>
    <row r="15" spans="1:12" ht="37.5" x14ac:dyDescent="0.3">
      <c r="A15" s="25">
        <v>3</v>
      </c>
      <c r="B15" s="26" t="s">
        <v>71</v>
      </c>
      <c r="C15" s="26" t="s">
        <v>6</v>
      </c>
      <c r="D15" s="27" t="s">
        <v>75</v>
      </c>
      <c r="E15" s="27"/>
      <c r="F15" s="26">
        <v>2.6019999999999999</v>
      </c>
      <c r="G15" s="26">
        <v>2.6019999999999999</v>
      </c>
      <c r="H15" s="26"/>
      <c r="I15" s="26"/>
      <c r="J15" s="26"/>
      <c r="K15" s="21" t="s">
        <v>244</v>
      </c>
      <c r="L15" s="24"/>
    </row>
    <row r="16" spans="1:12" ht="13.9" customHeight="1" x14ac:dyDescent="0.3">
      <c r="A16" s="25">
        <v>4</v>
      </c>
      <c r="B16" s="26" t="s">
        <v>71</v>
      </c>
      <c r="C16" s="26" t="s">
        <v>6</v>
      </c>
      <c r="D16" s="27" t="s">
        <v>76</v>
      </c>
      <c r="E16" s="27">
        <v>1.6</v>
      </c>
      <c r="F16" s="26">
        <v>1.5409999999999999</v>
      </c>
      <c r="G16" s="26">
        <v>0.375</v>
      </c>
      <c r="H16" s="26">
        <v>1.1659999999999999</v>
      </c>
      <c r="I16" s="26"/>
      <c r="J16" s="26"/>
      <c r="K16" s="21" t="s">
        <v>244</v>
      </c>
      <c r="L16" s="7"/>
    </row>
    <row r="17" spans="1:69" s="11" customFormat="1" ht="37.5" x14ac:dyDescent="0.3">
      <c r="A17" s="6">
        <v>5</v>
      </c>
      <c r="B17" s="7" t="s">
        <v>71</v>
      </c>
      <c r="C17" s="7" t="s">
        <v>6</v>
      </c>
      <c r="D17" s="8" t="s">
        <v>77</v>
      </c>
      <c r="E17" s="8"/>
      <c r="F17" s="7">
        <f>SUM(G17:J17)</f>
        <v>0.39</v>
      </c>
      <c r="G17" s="7"/>
      <c r="H17" s="7"/>
      <c r="I17" s="7">
        <v>0.39</v>
      </c>
      <c r="J17" s="7"/>
      <c r="K17" s="10" t="s">
        <v>243</v>
      </c>
      <c r="L17" s="7"/>
    </row>
    <row r="18" spans="1:69" s="30" customFormat="1" ht="24.75" customHeight="1" x14ac:dyDescent="0.25">
      <c r="A18" s="6"/>
      <c r="B18" s="28"/>
      <c r="C18" s="28"/>
      <c r="D18" s="29" t="s">
        <v>285</v>
      </c>
      <c r="E18" s="13"/>
      <c r="F18" s="12">
        <f>SUM(F13:F17)</f>
        <v>6.8470000000000004</v>
      </c>
      <c r="G18" s="12">
        <f>SUM(G13:G17)</f>
        <v>5.0190000000000001</v>
      </c>
      <c r="H18" s="12">
        <f>SUM(H13:H17)</f>
        <v>1.4379999999999999</v>
      </c>
      <c r="I18" s="12">
        <f>SUM(I13:I17)</f>
        <v>0.39</v>
      </c>
      <c r="J18" s="12">
        <f>SUM(J13:J17)</f>
        <v>0</v>
      </c>
      <c r="K18" s="6"/>
      <c r="L18" s="28"/>
    </row>
    <row r="19" spans="1:69" s="31" customFormat="1" ht="16.149999999999999" customHeight="1" x14ac:dyDescent="0.25">
      <c r="A19" s="47" t="s">
        <v>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28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</row>
    <row r="20" spans="1:69" x14ac:dyDescent="0.3">
      <c r="A20" s="25">
        <v>1</v>
      </c>
      <c r="B20" s="26" t="s">
        <v>71</v>
      </c>
      <c r="C20" s="26" t="s">
        <v>7</v>
      </c>
      <c r="D20" s="27" t="s">
        <v>78</v>
      </c>
      <c r="E20" s="27">
        <v>1</v>
      </c>
      <c r="F20" s="26">
        <f>SUM(G20:J20)</f>
        <v>0.45</v>
      </c>
      <c r="G20" s="26">
        <v>0.45</v>
      </c>
      <c r="H20" s="26"/>
      <c r="I20" s="26"/>
      <c r="J20" s="26"/>
      <c r="K20" s="21" t="s">
        <v>244</v>
      </c>
      <c r="L20" s="7"/>
    </row>
    <row r="21" spans="1:69" ht="37.5" x14ac:dyDescent="0.3">
      <c r="A21" s="25">
        <v>2</v>
      </c>
      <c r="B21" s="26" t="s">
        <v>71</v>
      </c>
      <c r="C21" s="26" t="s">
        <v>7</v>
      </c>
      <c r="D21" s="27" t="s">
        <v>79</v>
      </c>
      <c r="E21" s="27">
        <v>0.6</v>
      </c>
      <c r="F21" s="26">
        <f>SUM(G21:J21)</f>
        <v>0.6</v>
      </c>
      <c r="G21" s="26"/>
      <c r="H21" s="26"/>
      <c r="I21" s="26"/>
      <c r="J21" s="26">
        <v>0.6</v>
      </c>
      <c r="K21" s="21" t="s">
        <v>244</v>
      </c>
      <c r="L21" s="7"/>
    </row>
    <row r="22" spans="1:69" s="30" customFormat="1" ht="24" customHeight="1" x14ac:dyDescent="0.25">
      <c r="A22" s="6"/>
      <c r="B22" s="28"/>
      <c r="C22" s="28"/>
      <c r="D22" s="29" t="s">
        <v>285</v>
      </c>
      <c r="E22" s="13"/>
      <c r="F22" s="12">
        <f>SUM(F20:F21)</f>
        <v>1.05</v>
      </c>
      <c r="G22" s="12">
        <f>SUM(G20:G21)</f>
        <v>0.45</v>
      </c>
      <c r="H22" s="12">
        <f>SUM(H20:H21)</f>
        <v>0</v>
      </c>
      <c r="I22" s="12">
        <f>SUM(I20:I21)</f>
        <v>0</v>
      </c>
      <c r="J22" s="12">
        <f>SUM(J20:J21)</f>
        <v>0.6</v>
      </c>
      <c r="K22" s="6"/>
      <c r="L22" s="28"/>
    </row>
    <row r="23" spans="1:69" s="30" customFormat="1" ht="24" customHeight="1" x14ac:dyDescent="0.25">
      <c r="A23" s="47" t="s">
        <v>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28"/>
    </row>
    <row r="24" spans="1:69" s="11" customFormat="1" x14ac:dyDescent="0.3">
      <c r="A24" s="6">
        <v>1</v>
      </c>
      <c r="B24" s="7" t="s">
        <v>71</v>
      </c>
      <c r="C24" s="7" t="s">
        <v>8</v>
      </c>
      <c r="D24" s="8" t="s">
        <v>81</v>
      </c>
      <c r="E24" s="8">
        <v>0.8</v>
      </c>
      <c r="F24" s="7">
        <v>0.8</v>
      </c>
      <c r="G24" s="7">
        <v>0.8</v>
      </c>
      <c r="H24" s="7"/>
      <c r="I24" s="7"/>
      <c r="J24" s="7"/>
      <c r="K24" s="10" t="s">
        <v>244</v>
      </c>
      <c r="L24" s="7"/>
    </row>
    <row r="25" spans="1:69" s="11" customFormat="1" x14ac:dyDescent="0.3">
      <c r="A25" s="6">
        <v>2</v>
      </c>
      <c r="B25" s="7" t="s">
        <v>71</v>
      </c>
      <c r="C25" s="7" t="s">
        <v>8</v>
      </c>
      <c r="D25" s="8" t="s">
        <v>82</v>
      </c>
      <c r="E25" s="8">
        <v>2.9</v>
      </c>
      <c r="F25" s="7">
        <v>2.9</v>
      </c>
      <c r="G25" s="7">
        <v>1.7</v>
      </c>
      <c r="H25" s="7">
        <v>1.2</v>
      </c>
      <c r="I25" s="7"/>
      <c r="J25" s="7"/>
      <c r="K25" s="10" t="s">
        <v>244</v>
      </c>
      <c r="L25" s="7"/>
    </row>
    <row r="26" spans="1:69" s="30" customFormat="1" ht="21.75" customHeight="1" x14ac:dyDescent="0.25">
      <c r="A26" s="6"/>
      <c r="B26" s="28"/>
      <c r="C26" s="28"/>
      <c r="D26" s="29" t="s">
        <v>285</v>
      </c>
      <c r="E26" s="32"/>
      <c r="F26" s="12">
        <f>SUM(F24:F25)</f>
        <v>3.7</v>
      </c>
      <c r="G26" s="12">
        <f>SUM(G24:G25)</f>
        <v>2.5</v>
      </c>
      <c r="H26" s="12">
        <f>SUM(H24:H25)</f>
        <v>1.2</v>
      </c>
      <c r="I26" s="12">
        <f>SUM(I24:I25)</f>
        <v>0</v>
      </c>
      <c r="J26" s="12"/>
      <c r="K26" s="6"/>
      <c r="L26" s="28"/>
    </row>
    <row r="27" spans="1:69" s="30" customFormat="1" ht="21.75" customHeight="1" x14ac:dyDescent="0.25">
      <c r="A27" s="47" t="s">
        <v>9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28"/>
    </row>
    <row r="28" spans="1:69" s="11" customFormat="1" x14ac:dyDescent="0.3">
      <c r="A28" s="6">
        <v>1</v>
      </c>
      <c r="B28" s="7" t="s">
        <v>71</v>
      </c>
      <c r="C28" s="7" t="s">
        <v>9</v>
      </c>
      <c r="D28" s="8" t="s">
        <v>21</v>
      </c>
      <c r="E28" s="8">
        <v>1.6</v>
      </c>
      <c r="F28" s="7">
        <v>0.9</v>
      </c>
      <c r="G28" s="7">
        <v>0</v>
      </c>
      <c r="H28" s="7">
        <v>0.9</v>
      </c>
      <c r="I28" s="7">
        <v>0</v>
      </c>
      <c r="J28" s="7">
        <v>0</v>
      </c>
      <c r="K28" s="10" t="s">
        <v>244</v>
      </c>
      <c r="L28" s="7"/>
    </row>
    <row r="29" spans="1:69" s="11" customFormat="1" ht="37.5" x14ac:dyDescent="0.3">
      <c r="A29" s="6">
        <v>2</v>
      </c>
      <c r="B29" s="7" t="s">
        <v>71</v>
      </c>
      <c r="C29" s="7" t="s">
        <v>9</v>
      </c>
      <c r="D29" s="8" t="s">
        <v>83</v>
      </c>
      <c r="E29" s="8"/>
      <c r="F29" s="7">
        <v>0.7</v>
      </c>
      <c r="G29" s="7">
        <v>0</v>
      </c>
      <c r="H29" s="7">
        <v>0</v>
      </c>
      <c r="I29" s="7">
        <v>0.7</v>
      </c>
      <c r="J29" s="7">
        <v>0</v>
      </c>
      <c r="K29" s="10" t="s">
        <v>244</v>
      </c>
      <c r="L29" s="7"/>
    </row>
    <row r="30" spans="1:69" s="11" customFormat="1" x14ac:dyDescent="0.3">
      <c r="A30" s="6">
        <v>3</v>
      </c>
      <c r="B30" s="7" t="s">
        <v>71</v>
      </c>
      <c r="C30" s="7" t="s">
        <v>9</v>
      </c>
      <c r="D30" s="8" t="s">
        <v>84</v>
      </c>
      <c r="E30" s="8">
        <v>0.3</v>
      </c>
      <c r="F30" s="7">
        <v>0.3</v>
      </c>
      <c r="G30" s="7">
        <v>0</v>
      </c>
      <c r="H30" s="7">
        <v>0</v>
      </c>
      <c r="I30" s="7">
        <v>0.3</v>
      </c>
      <c r="J30" s="7">
        <v>0</v>
      </c>
      <c r="K30" s="10" t="s">
        <v>244</v>
      </c>
      <c r="L30" s="7"/>
    </row>
    <row r="31" spans="1:69" s="30" customFormat="1" ht="21" customHeight="1" x14ac:dyDescent="0.25">
      <c r="A31" s="6"/>
      <c r="B31" s="28"/>
      <c r="C31" s="28"/>
      <c r="D31" s="29" t="s">
        <v>285</v>
      </c>
      <c r="E31" s="32"/>
      <c r="F31" s="3">
        <f>SUM(F28:F30)</f>
        <v>1.9000000000000001</v>
      </c>
      <c r="G31" s="28">
        <f>SUM(G28:G30)</f>
        <v>0</v>
      </c>
      <c r="H31" s="28">
        <f>SUM(H28:H30)</f>
        <v>0.9</v>
      </c>
      <c r="I31" s="28">
        <f>SUM(I28:I30)</f>
        <v>1</v>
      </c>
      <c r="J31" s="28">
        <f>SUM(J28:J30)</f>
        <v>0</v>
      </c>
      <c r="K31" s="6"/>
      <c r="L31" s="28"/>
    </row>
    <row r="32" spans="1:69" s="30" customFormat="1" ht="21" customHeight="1" x14ac:dyDescent="0.25">
      <c r="A32" s="47" t="s">
        <v>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28"/>
    </row>
    <row r="33" spans="1:69" s="11" customFormat="1" ht="37.5" x14ac:dyDescent="0.3">
      <c r="A33" s="6">
        <v>1</v>
      </c>
      <c r="B33" s="7" t="s">
        <v>71</v>
      </c>
      <c r="C33" s="7" t="s">
        <v>10</v>
      </c>
      <c r="D33" s="8" t="s">
        <v>85</v>
      </c>
      <c r="E33" s="8">
        <v>1.6</v>
      </c>
      <c r="F33" s="7">
        <f>SUM(G33:J33)</f>
        <v>0.72</v>
      </c>
      <c r="G33" s="7">
        <v>0</v>
      </c>
      <c r="H33" s="33">
        <v>0.72</v>
      </c>
      <c r="I33" s="7">
        <v>0</v>
      </c>
      <c r="J33" s="7">
        <v>0</v>
      </c>
      <c r="K33" s="10" t="s">
        <v>243</v>
      </c>
      <c r="L33" s="7"/>
    </row>
    <row r="34" spans="1:69" s="11" customFormat="1" ht="37.5" x14ac:dyDescent="0.3">
      <c r="A34" s="6">
        <v>2</v>
      </c>
      <c r="B34" s="7" t="s">
        <v>71</v>
      </c>
      <c r="C34" s="7" t="s">
        <v>10</v>
      </c>
      <c r="D34" s="8" t="s">
        <v>86</v>
      </c>
      <c r="E34" s="8"/>
      <c r="F34" s="7">
        <f>SUM(G34:J34)</f>
        <v>0.8</v>
      </c>
      <c r="G34" s="7">
        <v>0</v>
      </c>
      <c r="H34" s="7">
        <v>0</v>
      </c>
      <c r="I34" s="7">
        <v>0.8</v>
      </c>
      <c r="J34" s="7">
        <v>0</v>
      </c>
      <c r="K34" s="10" t="s">
        <v>244</v>
      </c>
      <c r="L34" s="7"/>
    </row>
    <row r="35" spans="1:69" s="15" customFormat="1" ht="24" customHeight="1" x14ac:dyDescent="0.25">
      <c r="A35" s="1"/>
      <c r="B35" s="12"/>
      <c r="C35" s="12"/>
      <c r="D35" s="29" t="s">
        <v>285</v>
      </c>
      <c r="E35" s="13"/>
      <c r="F35" s="12">
        <f>SUM(F33:F34)</f>
        <v>1.52</v>
      </c>
      <c r="G35" s="12">
        <f>SUM(G33:G34)</f>
        <v>0</v>
      </c>
      <c r="H35" s="12">
        <f>SUM(H33:H34)</f>
        <v>0.72</v>
      </c>
      <c r="I35" s="12">
        <f>SUM(I33:I34)</f>
        <v>0.8</v>
      </c>
      <c r="J35" s="12">
        <f>SUM(J33:J34)</f>
        <v>0</v>
      </c>
      <c r="K35" s="1"/>
      <c r="L35" s="12"/>
    </row>
    <row r="36" spans="1:69" s="34" customFormat="1" ht="24" customHeight="1" x14ac:dyDescent="0.25">
      <c r="A36" s="47" t="s">
        <v>11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12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</row>
    <row r="37" spans="1:69" s="11" customFormat="1" x14ac:dyDescent="0.3">
      <c r="A37" s="6">
        <v>1</v>
      </c>
      <c r="B37" s="7" t="s">
        <v>71</v>
      </c>
      <c r="C37" s="7" t="s">
        <v>11</v>
      </c>
      <c r="D37" s="8" t="s">
        <v>37</v>
      </c>
      <c r="E37" s="8">
        <v>1</v>
      </c>
      <c r="F37" s="7">
        <f t="shared" ref="F37:F45" si="0">SUM(G37:J37)</f>
        <v>1.012</v>
      </c>
      <c r="G37" s="7">
        <v>1.012</v>
      </c>
      <c r="H37" s="7"/>
      <c r="I37" s="7"/>
      <c r="J37" s="7"/>
      <c r="K37" s="10" t="s">
        <v>243</v>
      </c>
      <c r="L37" s="7"/>
    </row>
    <row r="38" spans="1:69" s="11" customFormat="1" x14ac:dyDescent="0.3">
      <c r="A38" s="6">
        <v>2</v>
      </c>
      <c r="B38" s="7" t="s">
        <v>71</v>
      </c>
      <c r="C38" s="7" t="s">
        <v>11</v>
      </c>
      <c r="D38" s="8" t="s">
        <v>87</v>
      </c>
      <c r="E38" s="8">
        <v>1</v>
      </c>
      <c r="F38" s="7">
        <f t="shared" si="0"/>
        <v>0.65900000000000003</v>
      </c>
      <c r="G38" s="7">
        <v>0.65900000000000003</v>
      </c>
      <c r="H38" s="7"/>
      <c r="I38" s="7"/>
      <c r="J38" s="7"/>
      <c r="K38" s="10" t="s">
        <v>243</v>
      </c>
      <c r="L38" s="7"/>
    </row>
    <row r="39" spans="1:69" s="11" customFormat="1" x14ac:dyDescent="0.3">
      <c r="A39" s="6">
        <v>3</v>
      </c>
      <c r="B39" s="7" t="s">
        <v>71</v>
      </c>
      <c r="C39" s="7" t="s">
        <v>11</v>
      </c>
      <c r="D39" s="8" t="s">
        <v>88</v>
      </c>
      <c r="E39" s="8">
        <v>1</v>
      </c>
      <c r="F39" s="7">
        <f t="shared" si="0"/>
        <v>1.0049999999999999</v>
      </c>
      <c r="G39" s="7">
        <v>1.0049999999999999</v>
      </c>
      <c r="H39" s="7"/>
      <c r="I39" s="7"/>
      <c r="J39" s="7"/>
      <c r="K39" s="10" t="s">
        <v>243</v>
      </c>
      <c r="L39" s="7"/>
    </row>
    <row r="40" spans="1:69" s="11" customFormat="1" x14ac:dyDescent="0.3">
      <c r="A40" s="6">
        <v>4</v>
      </c>
      <c r="B40" s="7" t="s">
        <v>71</v>
      </c>
      <c r="C40" s="7" t="s">
        <v>11</v>
      </c>
      <c r="D40" s="8" t="s">
        <v>31</v>
      </c>
      <c r="E40" s="8">
        <v>0.6</v>
      </c>
      <c r="F40" s="7">
        <f t="shared" si="0"/>
        <v>0.54900000000000004</v>
      </c>
      <c r="G40" s="7">
        <v>0.54900000000000004</v>
      </c>
      <c r="H40" s="7"/>
      <c r="I40" s="7"/>
      <c r="J40" s="7"/>
      <c r="K40" s="10" t="s">
        <v>243</v>
      </c>
      <c r="L40" s="7"/>
    </row>
    <row r="41" spans="1:69" s="11" customFormat="1" x14ac:dyDescent="0.3">
      <c r="A41" s="6">
        <v>5</v>
      </c>
      <c r="B41" s="7" t="s">
        <v>71</v>
      </c>
      <c r="C41" s="7" t="s">
        <v>11</v>
      </c>
      <c r="D41" s="8" t="s">
        <v>21</v>
      </c>
      <c r="E41" s="8">
        <v>1.9</v>
      </c>
      <c r="F41" s="7">
        <f t="shared" si="0"/>
        <v>1.262</v>
      </c>
      <c r="G41" s="7">
        <v>1.262</v>
      </c>
      <c r="H41" s="7"/>
      <c r="I41" s="7"/>
      <c r="J41" s="7"/>
      <c r="K41" s="10" t="s">
        <v>243</v>
      </c>
      <c r="L41" s="7"/>
    </row>
    <row r="42" spans="1:69" s="11" customFormat="1" ht="13.9" customHeight="1" x14ac:dyDescent="0.3">
      <c r="A42" s="6">
        <v>6</v>
      </c>
      <c r="B42" s="7" t="s">
        <v>71</v>
      </c>
      <c r="C42" s="7" t="s">
        <v>11</v>
      </c>
      <c r="D42" s="8" t="s">
        <v>281</v>
      </c>
      <c r="E42" s="8">
        <v>0.5</v>
      </c>
      <c r="F42" s="7">
        <f t="shared" si="0"/>
        <v>0.46700000000000003</v>
      </c>
      <c r="G42" s="7"/>
      <c r="H42" s="7"/>
      <c r="I42" s="7"/>
      <c r="J42" s="7">
        <v>0.46700000000000003</v>
      </c>
      <c r="K42" s="10" t="s">
        <v>243</v>
      </c>
      <c r="L42" s="7"/>
    </row>
    <row r="43" spans="1:69" s="11" customFormat="1" x14ac:dyDescent="0.3">
      <c r="A43" s="6">
        <v>7</v>
      </c>
      <c r="B43" s="7" t="s">
        <v>71</v>
      </c>
      <c r="C43" s="7" t="s">
        <v>11</v>
      </c>
      <c r="D43" s="8" t="s">
        <v>89</v>
      </c>
      <c r="E43" s="8">
        <v>0.3</v>
      </c>
      <c r="F43" s="7">
        <f t="shared" si="0"/>
        <v>0.44700000000000001</v>
      </c>
      <c r="G43" s="7"/>
      <c r="H43" s="7"/>
      <c r="I43" s="7">
        <v>0.44700000000000001</v>
      </c>
      <c r="J43" s="7"/>
      <c r="K43" s="10" t="s">
        <v>243</v>
      </c>
      <c r="L43" s="7"/>
    </row>
    <row r="44" spans="1:69" s="11" customFormat="1" x14ac:dyDescent="0.3">
      <c r="A44" s="6">
        <v>8</v>
      </c>
      <c r="B44" s="7" t="s">
        <v>71</v>
      </c>
      <c r="C44" s="7" t="s">
        <v>11</v>
      </c>
      <c r="D44" s="8" t="s">
        <v>90</v>
      </c>
      <c r="E44" s="8">
        <v>0.30599999999999999</v>
      </c>
      <c r="F44" s="7">
        <f t="shared" si="0"/>
        <v>0.59899999999999998</v>
      </c>
      <c r="G44" s="7"/>
      <c r="H44" s="7">
        <v>0.59899999999999998</v>
      </c>
      <c r="I44" s="7"/>
      <c r="J44" s="7"/>
      <c r="K44" s="10" t="s">
        <v>243</v>
      </c>
      <c r="L44" s="7"/>
    </row>
    <row r="45" spans="1:69" s="11" customFormat="1" x14ac:dyDescent="0.3">
      <c r="A45" s="6">
        <v>9</v>
      </c>
      <c r="B45" s="7" t="s">
        <v>71</v>
      </c>
      <c r="C45" s="7" t="s">
        <v>11</v>
      </c>
      <c r="D45" s="8" t="s">
        <v>91</v>
      </c>
      <c r="E45" s="8">
        <v>0.4</v>
      </c>
      <c r="F45" s="7">
        <f t="shared" si="0"/>
        <v>0.3</v>
      </c>
      <c r="G45" s="7"/>
      <c r="H45" s="7"/>
      <c r="I45" s="7">
        <v>0.3</v>
      </c>
      <c r="J45" s="7"/>
      <c r="K45" s="10" t="s">
        <v>244</v>
      </c>
      <c r="L45" s="7"/>
    </row>
    <row r="46" spans="1:69" s="15" customFormat="1" ht="20.25" customHeight="1" x14ac:dyDescent="0.25">
      <c r="A46" s="1"/>
      <c r="B46" s="12"/>
      <c r="C46" s="12"/>
      <c r="D46" s="29" t="s">
        <v>285</v>
      </c>
      <c r="E46" s="13"/>
      <c r="F46" s="12">
        <f>SUM(F37:F45)</f>
        <v>6.3</v>
      </c>
      <c r="G46" s="12">
        <f>SUM(G37:G45)</f>
        <v>4.4870000000000001</v>
      </c>
      <c r="H46" s="12">
        <f>SUM(H37:H45)</f>
        <v>0.59899999999999998</v>
      </c>
      <c r="I46" s="12">
        <f>SUM(I37:I45)</f>
        <v>0.747</v>
      </c>
      <c r="J46" s="12">
        <f>SUM(J37:J45)</f>
        <v>0.46700000000000003</v>
      </c>
      <c r="K46" s="1"/>
      <c r="L46" s="12"/>
    </row>
    <row r="47" spans="1:69" s="15" customFormat="1" ht="20.25" customHeight="1" x14ac:dyDescent="0.25">
      <c r="A47" s="47" t="s">
        <v>12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12"/>
    </row>
    <row r="48" spans="1:69" s="11" customFormat="1" x14ac:dyDescent="0.3">
      <c r="A48" s="6">
        <v>1</v>
      </c>
      <c r="B48" s="7" t="s">
        <v>71</v>
      </c>
      <c r="C48" s="7" t="s">
        <v>12</v>
      </c>
      <c r="D48" s="8" t="s">
        <v>13</v>
      </c>
      <c r="E48" s="8"/>
      <c r="F48" s="7">
        <f>SUM(G48:J48)</f>
        <v>1.2</v>
      </c>
      <c r="G48" s="7"/>
      <c r="H48" s="7"/>
      <c r="I48" s="7">
        <v>1.2</v>
      </c>
      <c r="J48" s="7"/>
      <c r="K48" s="10" t="s">
        <v>244</v>
      </c>
      <c r="L48" s="7"/>
    </row>
    <row r="49" spans="1:69" s="11" customFormat="1" ht="20.25" customHeight="1" x14ac:dyDescent="0.3">
      <c r="A49" s="6"/>
      <c r="B49" s="7"/>
      <c r="C49" s="7"/>
      <c r="D49" s="35" t="s">
        <v>285</v>
      </c>
      <c r="E49" s="8"/>
      <c r="F49" s="7">
        <f>SUM(F48)</f>
        <v>1.2</v>
      </c>
      <c r="G49" s="7">
        <f>SUM(G48)</f>
        <v>0</v>
      </c>
      <c r="H49" s="7">
        <f>SUM(H48)</f>
        <v>0</v>
      </c>
      <c r="I49" s="7">
        <f>SUM(I48)</f>
        <v>1.2</v>
      </c>
      <c r="J49" s="7">
        <f>SUM(J48)</f>
        <v>0</v>
      </c>
      <c r="K49" s="10"/>
      <c r="L49" s="7"/>
    </row>
    <row r="50" spans="1:69" s="11" customFormat="1" ht="20.25" customHeight="1" x14ac:dyDescent="0.3">
      <c r="A50" s="70" t="s">
        <v>14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"/>
    </row>
    <row r="51" spans="1:69" s="11" customFormat="1" x14ac:dyDescent="0.3">
      <c r="A51" s="6">
        <v>1</v>
      </c>
      <c r="B51" s="7" t="s">
        <v>71</v>
      </c>
      <c r="C51" s="7" t="s">
        <v>14</v>
      </c>
      <c r="D51" s="8" t="s">
        <v>15</v>
      </c>
      <c r="E51" s="8"/>
      <c r="F51" s="7">
        <f>SUM(G51:J51)</f>
        <v>0.3</v>
      </c>
      <c r="G51" s="7"/>
      <c r="H51" s="7"/>
      <c r="I51" s="7">
        <v>0.3</v>
      </c>
      <c r="J51" s="7"/>
      <c r="K51" s="10" t="s">
        <v>244</v>
      </c>
      <c r="L51" s="7"/>
    </row>
    <row r="52" spans="1:69" s="37" customFormat="1" ht="21.75" customHeight="1" x14ac:dyDescent="0.25">
      <c r="A52" s="1"/>
      <c r="B52" s="36"/>
      <c r="C52" s="36"/>
      <c r="D52" s="29" t="s">
        <v>285</v>
      </c>
      <c r="E52" s="29"/>
      <c r="F52" s="2">
        <f>SUM(F51)</f>
        <v>0.3</v>
      </c>
      <c r="G52" s="2">
        <f>SUM(G51)</f>
        <v>0</v>
      </c>
      <c r="H52" s="2">
        <f>SUM(H51)</f>
        <v>0</v>
      </c>
      <c r="I52" s="2">
        <f>SUM(I51)</f>
        <v>0.3</v>
      </c>
      <c r="J52" s="2">
        <f>SUM(J51)</f>
        <v>0</v>
      </c>
      <c r="K52" s="36"/>
      <c r="L52" s="36"/>
    </row>
    <row r="53" spans="1:69" s="4" customFormat="1" ht="37.15" customHeight="1" x14ac:dyDescent="0.25">
      <c r="A53" s="1"/>
      <c r="B53" s="2"/>
      <c r="C53" s="2"/>
      <c r="D53" s="3" t="s">
        <v>245</v>
      </c>
      <c r="E53" s="3"/>
      <c r="F53" s="2">
        <f>SUM(F18,F22,F26,F31,F35,F46,F49,F52)</f>
        <v>22.817</v>
      </c>
      <c r="G53" s="2">
        <f>SUM(G52,G49,G46,G35,G31,G26,G22,G18)</f>
        <v>12.456</v>
      </c>
      <c r="H53" s="2">
        <f>SUM(H18,H22,H26,H31,H35,H46,H49,H52)</f>
        <v>4.8570000000000002</v>
      </c>
      <c r="I53" s="2">
        <f>SUM(I18,I22,I26,I31,I35,I46,I49,I52)</f>
        <v>4.4370000000000003</v>
      </c>
      <c r="J53" s="2">
        <f>SUM(J18,J22,J26,J31,J35,J46,J49,J52)</f>
        <v>1.0669999999999999</v>
      </c>
      <c r="K53" s="2"/>
      <c r="L53" s="2"/>
    </row>
    <row r="54" spans="1:69" s="5" customFormat="1" ht="28.9" customHeight="1" x14ac:dyDescent="0.25">
      <c r="A54" s="55" t="s">
        <v>286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2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</row>
    <row r="55" spans="1:69" s="5" customFormat="1" ht="15.6" customHeight="1" x14ac:dyDescent="0.25">
      <c r="A55" s="47" t="s">
        <v>93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2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</row>
    <row r="56" spans="1:69" s="11" customFormat="1" ht="37.5" x14ac:dyDescent="0.3">
      <c r="A56" s="6">
        <v>1</v>
      </c>
      <c r="B56" s="7" t="s">
        <v>92</v>
      </c>
      <c r="C56" s="7" t="s">
        <v>93</v>
      </c>
      <c r="D56" s="8" t="s">
        <v>94</v>
      </c>
      <c r="E56" s="8">
        <v>1.2</v>
      </c>
      <c r="F56" s="7">
        <f t="shared" ref="F56:F63" si="1">SUM(G56:J56)</f>
        <v>1.2</v>
      </c>
      <c r="G56" s="7">
        <v>1.2</v>
      </c>
      <c r="H56" s="7"/>
      <c r="I56" s="7"/>
      <c r="J56" s="7"/>
      <c r="K56" s="10" t="s">
        <v>243</v>
      </c>
      <c r="L56" s="7"/>
    </row>
    <row r="57" spans="1:69" s="11" customFormat="1" x14ac:dyDescent="0.3">
      <c r="A57" s="6">
        <v>2</v>
      </c>
      <c r="B57" s="7" t="s">
        <v>92</v>
      </c>
      <c r="C57" s="7" t="s">
        <v>93</v>
      </c>
      <c r="D57" s="8" t="s">
        <v>95</v>
      </c>
      <c r="E57" s="8">
        <v>0.98</v>
      </c>
      <c r="F57" s="7">
        <f t="shared" si="1"/>
        <v>0.98</v>
      </c>
      <c r="G57" s="7">
        <v>0.98</v>
      </c>
      <c r="H57" s="7"/>
      <c r="I57" s="7"/>
      <c r="J57" s="7"/>
      <c r="K57" s="10" t="s">
        <v>243</v>
      </c>
      <c r="L57" s="7"/>
    </row>
    <row r="58" spans="1:69" s="11" customFormat="1" x14ac:dyDescent="0.3">
      <c r="A58" s="6">
        <v>3</v>
      </c>
      <c r="B58" s="7" t="s">
        <v>92</v>
      </c>
      <c r="C58" s="7" t="s">
        <v>93</v>
      </c>
      <c r="D58" s="8" t="s">
        <v>96</v>
      </c>
      <c r="E58" s="8">
        <v>0.9</v>
      </c>
      <c r="F58" s="7">
        <f t="shared" si="1"/>
        <v>0.9</v>
      </c>
      <c r="G58" s="7">
        <v>0.9</v>
      </c>
      <c r="H58" s="7"/>
      <c r="I58" s="7"/>
      <c r="J58" s="7"/>
      <c r="K58" s="10" t="s">
        <v>243</v>
      </c>
      <c r="L58" s="7"/>
    </row>
    <row r="59" spans="1:69" s="11" customFormat="1" x14ac:dyDescent="0.3">
      <c r="A59" s="6">
        <v>4</v>
      </c>
      <c r="B59" s="7" t="s">
        <v>92</v>
      </c>
      <c r="C59" s="7" t="s">
        <v>93</v>
      </c>
      <c r="D59" s="8" t="s">
        <v>97</v>
      </c>
      <c r="E59" s="8">
        <v>1.4</v>
      </c>
      <c r="F59" s="7">
        <f t="shared" si="1"/>
        <v>1.4</v>
      </c>
      <c r="G59" s="7">
        <v>1.4</v>
      </c>
      <c r="H59" s="7"/>
      <c r="I59" s="7"/>
      <c r="J59" s="7"/>
      <c r="K59" s="10" t="s">
        <v>243</v>
      </c>
      <c r="L59" s="7"/>
    </row>
    <row r="60" spans="1:69" s="11" customFormat="1" ht="37.5" x14ac:dyDescent="0.3">
      <c r="A60" s="6">
        <v>5</v>
      </c>
      <c r="B60" s="7" t="s">
        <v>92</v>
      </c>
      <c r="C60" s="7" t="s">
        <v>93</v>
      </c>
      <c r="D60" s="8" t="s">
        <v>98</v>
      </c>
      <c r="E60" s="8">
        <v>0.2</v>
      </c>
      <c r="F60" s="7">
        <f t="shared" si="1"/>
        <v>0.2</v>
      </c>
      <c r="G60" s="7"/>
      <c r="H60" s="7"/>
      <c r="I60" s="7">
        <v>0.2</v>
      </c>
      <c r="J60" s="7"/>
      <c r="K60" s="10" t="s">
        <v>243</v>
      </c>
      <c r="L60" s="7"/>
    </row>
    <row r="61" spans="1:69" s="11" customFormat="1" ht="37.5" x14ac:dyDescent="0.3">
      <c r="A61" s="6">
        <v>6</v>
      </c>
      <c r="B61" s="7" t="s">
        <v>92</v>
      </c>
      <c r="C61" s="7" t="s">
        <v>93</v>
      </c>
      <c r="D61" s="8" t="s">
        <v>99</v>
      </c>
      <c r="E61" s="8"/>
      <c r="F61" s="7">
        <f t="shared" si="1"/>
        <v>0.15</v>
      </c>
      <c r="G61" s="7">
        <v>0.15</v>
      </c>
      <c r="H61" s="7"/>
      <c r="I61" s="7"/>
      <c r="J61" s="7"/>
      <c r="K61" s="10" t="s">
        <v>244</v>
      </c>
      <c r="L61" s="7"/>
    </row>
    <row r="62" spans="1:69" s="11" customFormat="1" ht="75" x14ac:dyDescent="0.3">
      <c r="A62" s="6">
        <v>7</v>
      </c>
      <c r="B62" s="7" t="s">
        <v>92</v>
      </c>
      <c r="C62" s="7" t="s">
        <v>93</v>
      </c>
      <c r="D62" s="8" t="s">
        <v>100</v>
      </c>
      <c r="E62" s="8">
        <v>0.15</v>
      </c>
      <c r="F62" s="7">
        <f t="shared" si="1"/>
        <v>0.15</v>
      </c>
      <c r="G62" s="7"/>
      <c r="H62" s="7"/>
      <c r="I62" s="7">
        <v>0.15</v>
      </c>
      <c r="J62" s="7"/>
      <c r="K62" s="10" t="s">
        <v>243</v>
      </c>
      <c r="L62" s="7"/>
    </row>
    <row r="63" spans="1:69" s="11" customFormat="1" ht="75" x14ac:dyDescent="0.3">
      <c r="A63" s="6">
        <v>8</v>
      </c>
      <c r="B63" s="7" t="s">
        <v>92</v>
      </c>
      <c r="C63" s="7" t="s">
        <v>93</v>
      </c>
      <c r="D63" s="8" t="s">
        <v>101</v>
      </c>
      <c r="E63" s="8">
        <v>0.1</v>
      </c>
      <c r="F63" s="7">
        <f t="shared" si="1"/>
        <v>0.1</v>
      </c>
      <c r="G63" s="7"/>
      <c r="H63" s="7"/>
      <c r="I63" s="7">
        <v>0.1</v>
      </c>
      <c r="J63" s="7"/>
      <c r="K63" s="10" t="s">
        <v>243</v>
      </c>
      <c r="L63" s="7"/>
    </row>
    <row r="64" spans="1:69" s="30" customFormat="1" ht="24.75" customHeight="1" x14ac:dyDescent="0.25">
      <c r="A64" s="6"/>
      <c r="B64" s="28"/>
      <c r="C64" s="28"/>
      <c r="D64" s="29" t="s">
        <v>285</v>
      </c>
      <c r="E64" s="32"/>
      <c r="F64" s="28">
        <f>SUM(F56:F63)</f>
        <v>5.08</v>
      </c>
      <c r="G64" s="28">
        <f>SUM(G56:G63)</f>
        <v>4.63</v>
      </c>
      <c r="H64" s="28"/>
      <c r="I64" s="28">
        <f>SUM(I56:I63)</f>
        <v>0.44999999999999996</v>
      </c>
      <c r="J64" s="28"/>
      <c r="K64" s="6"/>
      <c r="L64" s="28"/>
    </row>
    <row r="65" spans="1:12" s="30" customFormat="1" ht="16.899999999999999" customHeight="1" x14ac:dyDescent="0.25">
      <c r="A65" s="47" t="s">
        <v>102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28"/>
    </row>
    <row r="66" spans="1:12" s="11" customFormat="1" x14ac:dyDescent="0.3">
      <c r="A66" s="6">
        <v>1</v>
      </c>
      <c r="B66" s="7" t="s">
        <v>92</v>
      </c>
      <c r="C66" s="7" t="s">
        <v>102</v>
      </c>
      <c r="D66" s="8" t="s">
        <v>103</v>
      </c>
      <c r="E66" s="8">
        <v>0.7</v>
      </c>
      <c r="F66" s="7">
        <f>SUM(G66:I66)</f>
        <v>0.7</v>
      </c>
      <c r="G66" s="7"/>
      <c r="H66" s="7"/>
      <c r="I66" s="7">
        <v>0.7</v>
      </c>
      <c r="J66" s="7"/>
      <c r="K66" s="10" t="s">
        <v>243</v>
      </c>
      <c r="L66" s="7"/>
    </row>
    <row r="67" spans="1:12" s="30" customFormat="1" ht="22.5" customHeight="1" x14ac:dyDescent="0.25">
      <c r="A67" s="6"/>
      <c r="B67" s="28"/>
      <c r="C67" s="28"/>
      <c r="D67" s="29" t="s">
        <v>285</v>
      </c>
      <c r="E67" s="32"/>
      <c r="F67" s="28">
        <f>SUM(F66)</f>
        <v>0.7</v>
      </c>
      <c r="G67" s="28"/>
      <c r="H67" s="28"/>
      <c r="I67" s="28">
        <f>SUM(I66)</f>
        <v>0.7</v>
      </c>
      <c r="J67" s="28"/>
      <c r="K67" s="6"/>
      <c r="L67" s="28"/>
    </row>
    <row r="68" spans="1:12" s="30" customFormat="1" ht="22.5" customHeight="1" x14ac:dyDescent="0.25">
      <c r="A68" s="47" t="s">
        <v>104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28"/>
    </row>
    <row r="69" spans="1:12" s="11" customFormat="1" ht="37.5" x14ac:dyDescent="0.3">
      <c r="A69" s="6">
        <v>1</v>
      </c>
      <c r="B69" s="7" t="s">
        <v>92</v>
      </c>
      <c r="C69" s="7" t="s">
        <v>104</v>
      </c>
      <c r="D69" s="8" t="s">
        <v>105</v>
      </c>
      <c r="E69" s="8"/>
      <c r="F69" s="7">
        <f>SUM(G69:J69)</f>
        <v>0.5</v>
      </c>
      <c r="G69" s="7"/>
      <c r="H69" s="7"/>
      <c r="I69" s="7">
        <v>0.5</v>
      </c>
      <c r="J69" s="7"/>
      <c r="K69" s="10" t="s">
        <v>243</v>
      </c>
      <c r="L69" s="7"/>
    </row>
    <row r="70" spans="1:12" s="11" customFormat="1" ht="37.5" x14ac:dyDescent="0.3">
      <c r="A70" s="6">
        <v>2</v>
      </c>
      <c r="B70" s="7" t="s">
        <v>92</v>
      </c>
      <c r="C70" s="7" t="s">
        <v>104</v>
      </c>
      <c r="D70" s="8" t="s">
        <v>106</v>
      </c>
      <c r="E70" s="8">
        <v>1</v>
      </c>
      <c r="F70" s="7">
        <f>SUM(G70:I70)</f>
        <v>1</v>
      </c>
      <c r="G70" s="7"/>
      <c r="H70" s="7"/>
      <c r="I70" s="7">
        <v>1</v>
      </c>
      <c r="J70" s="7"/>
      <c r="K70" s="10" t="s">
        <v>243</v>
      </c>
      <c r="L70" s="7"/>
    </row>
    <row r="71" spans="1:12" s="30" customFormat="1" ht="22.5" customHeight="1" x14ac:dyDescent="0.25">
      <c r="A71" s="6"/>
      <c r="B71" s="28"/>
      <c r="C71" s="28"/>
      <c r="D71" s="29" t="s">
        <v>285</v>
      </c>
      <c r="E71" s="32"/>
      <c r="F71" s="28">
        <f>SUM(F69:F70)</f>
        <v>1.5</v>
      </c>
      <c r="G71" s="28"/>
      <c r="H71" s="28"/>
      <c r="I71" s="28">
        <f>SUM(I69:I70)</f>
        <v>1.5</v>
      </c>
      <c r="J71" s="28"/>
      <c r="K71" s="6"/>
      <c r="L71" s="28"/>
    </row>
    <row r="72" spans="1:12" s="30" customFormat="1" ht="22.5" customHeight="1" x14ac:dyDescent="0.25">
      <c r="A72" s="47" t="s">
        <v>107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28"/>
    </row>
    <row r="73" spans="1:12" s="11" customFormat="1" x14ac:dyDescent="0.3">
      <c r="A73" s="6">
        <v>1</v>
      </c>
      <c r="B73" s="7" t="s">
        <v>92</v>
      </c>
      <c r="C73" s="7" t="s">
        <v>107</v>
      </c>
      <c r="D73" s="8" t="s">
        <v>108</v>
      </c>
      <c r="E73" s="8">
        <v>1.63</v>
      </c>
      <c r="F73" s="7">
        <f t="shared" ref="F73:F81" si="2">SUM(G73:J73)</f>
        <v>1.63</v>
      </c>
      <c r="G73" s="7">
        <v>1.63</v>
      </c>
      <c r="H73" s="7"/>
      <c r="I73" s="7"/>
      <c r="J73" s="7"/>
      <c r="K73" s="10" t="s">
        <v>243</v>
      </c>
      <c r="L73" s="7"/>
    </row>
    <row r="74" spans="1:12" s="11" customFormat="1" x14ac:dyDescent="0.3">
      <c r="A74" s="6">
        <v>2</v>
      </c>
      <c r="B74" s="7" t="s">
        <v>92</v>
      </c>
      <c r="C74" s="7" t="s">
        <v>107</v>
      </c>
      <c r="D74" s="8" t="s">
        <v>109</v>
      </c>
      <c r="E74" s="8">
        <v>0.9</v>
      </c>
      <c r="F74" s="7">
        <f t="shared" si="2"/>
        <v>0.9</v>
      </c>
      <c r="G74" s="7">
        <v>0.9</v>
      </c>
      <c r="H74" s="7"/>
      <c r="I74" s="7"/>
      <c r="J74" s="7"/>
      <c r="K74" s="10" t="s">
        <v>243</v>
      </c>
      <c r="L74" s="7"/>
    </row>
    <row r="75" spans="1:12" s="11" customFormat="1" x14ac:dyDescent="0.3">
      <c r="A75" s="6">
        <v>3</v>
      </c>
      <c r="B75" s="7" t="s">
        <v>92</v>
      </c>
      <c r="C75" s="7" t="s">
        <v>107</v>
      </c>
      <c r="D75" s="8" t="s">
        <v>110</v>
      </c>
      <c r="E75" s="8">
        <v>0.62</v>
      </c>
      <c r="F75" s="7">
        <f t="shared" si="2"/>
        <v>0.62</v>
      </c>
      <c r="G75" s="7">
        <v>0.62</v>
      </c>
      <c r="H75" s="7"/>
      <c r="I75" s="7"/>
      <c r="J75" s="7"/>
      <c r="K75" s="10" t="s">
        <v>243</v>
      </c>
      <c r="L75" s="7"/>
    </row>
    <row r="76" spans="1:12" s="11" customFormat="1" x14ac:dyDescent="0.3">
      <c r="A76" s="6">
        <v>4</v>
      </c>
      <c r="B76" s="7" t="s">
        <v>92</v>
      </c>
      <c r="C76" s="7" t="s">
        <v>107</v>
      </c>
      <c r="D76" s="8" t="s">
        <v>111</v>
      </c>
      <c r="E76" s="8">
        <v>0.92</v>
      </c>
      <c r="F76" s="7">
        <f t="shared" si="2"/>
        <v>0.92</v>
      </c>
      <c r="G76" s="7">
        <v>0.92</v>
      </c>
      <c r="H76" s="7"/>
      <c r="I76" s="7"/>
      <c r="J76" s="7"/>
      <c r="K76" s="10" t="s">
        <v>243</v>
      </c>
      <c r="L76" s="7"/>
    </row>
    <row r="77" spans="1:12" s="11" customFormat="1" ht="37.5" x14ac:dyDescent="0.3">
      <c r="A77" s="6">
        <v>5</v>
      </c>
      <c r="B77" s="7" t="s">
        <v>92</v>
      </c>
      <c r="C77" s="7" t="s">
        <v>107</v>
      </c>
      <c r="D77" s="8" t="s">
        <v>112</v>
      </c>
      <c r="E77" s="8">
        <v>0.7</v>
      </c>
      <c r="F77" s="7">
        <f t="shared" si="2"/>
        <v>0.7</v>
      </c>
      <c r="G77" s="7"/>
      <c r="H77" s="7"/>
      <c r="I77" s="7">
        <v>0.7</v>
      </c>
      <c r="J77" s="7"/>
      <c r="K77" s="10" t="s">
        <v>243</v>
      </c>
      <c r="L77" s="7"/>
    </row>
    <row r="78" spans="1:12" s="11" customFormat="1" ht="37.5" x14ac:dyDescent="0.3">
      <c r="A78" s="6">
        <v>6</v>
      </c>
      <c r="B78" s="7" t="s">
        <v>92</v>
      </c>
      <c r="C78" s="7" t="s">
        <v>107</v>
      </c>
      <c r="D78" s="8" t="s">
        <v>113</v>
      </c>
      <c r="E78" s="8">
        <v>0.2</v>
      </c>
      <c r="F78" s="7">
        <f t="shared" si="2"/>
        <v>0.2</v>
      </c>
      <c r="G78" s="7">
        <v>0.2</v>
      </c>
      <c r="H78" s="7"/>
      <c r="I78" s="7"/>
      <c r="J78" s="7"/>
      <c r="K78" s="10" t="s">
        <v>243</v>
      </c>
      <c r="L78" s="7"/>
    </row>
    <row r="79" spans="1:12" s="11" customFormat="1" ht="37.5" x14ac:dyDescent="0.3">
      <c r="A79" s="6">
        <v>7</v>
      </c>
      <c r="B79" s="7" t="s">
        <v>92</v>
      </c>
      <c r="C79" s="7" t="s">
        <v>107</v>
      </c>
      <c r="D79" s="8" t="s">
        <v>114</v>
      </c>
      <c r="E79" s="8">
        <v>0.8</v>
      </c>
      <c r="F79" s="7">
        <f t="shared" si="2"/>
        <v>0.8</v>
      </c>
      <c r="G79" s="7"/>
      <c r="H79" s="7"/>
      <c r="I79" s="7">
        <v>0.8</v>
      </c>
      <c r="J79" s="7"/>
      <c r="K79" s="10" t="s">
        <v>244</v>
      </c>
      <c r="L79" s="7"/>
    </row>
    <row r="80" spans="1:12" s="11" customFormat="1" ht="37.5" x14ac:dyDescent="0.3">
      <c r="A80" s="6">
        <v>8</v>
      </c>
      <c r="B80" s="7" t="s">
        <v>92</v>
      </c>
      <c r="C80" s="7" t="s">
        <v>107</v>
      </c>
      <c r="D80" s="8" t="s">
        <v>115</v>
      </c>
      <c r="E80" s="8">
        <v>0.8</v>
      </c>
      <c r="F80" s="7">
        <f t="shared" si="2"/>
        <v>0.8</v>
      </c>
      <c r="G80" s="7">
        <v>0.8</v>
      </c>
      <c r="H80" s="7"/>
      <c r="I80" s="7"/>
      <c r="J80" s="7"/>
      <c r="K80" s="10" t="s">
        <v>243</v>
      </c>
      <c r="L80" s="7"/>
    </row>
    <row r="81" spans="1:12" s="11" customFormat="1" ht="56.25" x14ac:dyDescent="0.3">
      <c r="A81" s="6">
        <v>9</v>
      </c>
      <c r="B81" s="7" t="s">
        <v>92</v>
      </c>
      <c r="C81" s="7" t="s">
        <v>107</v>
      </c>
      <c r="D81" s="8" t="s">
        <v>116</v>
      </c>
      <c r="E81" s="8"/>
      <c r="F81" s="7">
        <f t="shared" si="2"/>
        <v>1.5</v>
      </c>
      <c r="G81" s="7"/>
      <c r="H81" s="7"/>
      <c r="I81" s="7">
        <v>1.5</v>
      </c>
      <c r="J81" s="7"/>
      <c r="K81" s="10" t="s">
        <v>243</v>
      </c>
      <c r="L81" s="7"/>
    </row>
    <row r="82" spans="1:12" s="30" customFormat="1" ht="21.75" customHeight="1" x14ac:dyDescent="0.25">
      <c r="A82" s="6"/>
      <c r="B82" s="28"/>
      <c r="C82" s="28"/>
      <c r="D82" s="29" t="s">
        <v>285</v>
      </c>
      <c r="E82" s="32"/>
      <c r="F82" s="12">
        <f>SUM(F73:F81)</f>
        <v>8.07</v>
      </c>
      <c r="G82" s="12">
        <f>SUM(G73:G81)</f>
        <v>5.07</v>
      </c>
      <c r="H82" s="12"/>
      <c r="I82" s="12">
        <f>SUM(I73:I81)</f>
        <v>3</v>
      </c>
      <c r="J82" s="12"/>
      <c r="K82" s="6"/>
      <c r="L82" s="28"/>
    </row>
    <row r="83" spans="1:12" s="30" customFormat="1" ht="21.75" customHeight="1" x14ac:dyDescent="0.25">
      <c r="A83" s="47" t="s">
        <v>16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28"/>
    </row>
    <row r="84" spans="1:12" s="11" customFormat="1" x14ac:dyDescent="0.3">
      <c r="A84" s="6">
        <v>1</v>
      </c>
      <c r="B84" s="7" t="s">
        <v>92</v>
      </c>
      <c r="C84" s="7" t="s">
        <v>16</v>
      </c>
      <c r="D84" s="8" t="s">
        <v>117</v>
      </c>
      <c r="E84" s="8">
        <v>1.5</v>
      </c>
      <c r="F84" s="7">
        <f>SUM(G84:J84)</f>
        <v>0.87</v>
      </c>
      <c r="G84" s="7">
        <v>0.87</v>
      </c>
      <c r="H84" s="7"/>
      <c r="I84" s="7"/>
      <c r="J84" s="7"/>
      <c r="K84" s="10" t="s">
        <v>244</v>
      </c>
      <c r="L84" s="7"/>
    </row>
    <row r="85" spans="1:12" s="11" customFormat="1" x14ac:dyDescent="0.3">
      <c r="A85" s="6">
        <v>2</v>
      </c>
      <c r="B85" s="7" t="s">
        <v>92</v>
      </c>
      <c r="C85" s="7" t="s">
        <v>16</v>
      </c>
      <c r="D85" s="8" t="s">
        <v>37</v>
      </c>
      <c r="E85" s="8">
        <v>1</v>
      </c>
      <c r="F85" s="7">
        <f>SUM(H85:J85)</f>
        <v>0.4</v>
      </c>
      <c r="G85" s="7"/>
      <c r="H85" s="7"/>
      <c r="I85" s="7">
        <v>0.4</v>
      </c>
      <c r="J85" s="7"/>
      <c r="K85" s="10" t="s">
        <v>244</v>
      </c>
      <c r="L85" s="7"/>
    </row>
    <row r="86" spans="1:12" s="11" customFormat="1" x14ac:dyDescent="0.3">
      <c r="A86" s="6">
        <v>3</v>
      </c>
      <c r="B86" s="7" t="s">
        <v>92</v>
      </c>
      <c r="C86" s="7" t="s">
        <v>16</v>
      </c>
      <c r="D86" s="8" t="s">
        <v>246</v>
      </c>
      <c r="E86" s="8">
        <v>0.5</v>
      </c>
      <c r="F86" s="7">
        <f>SUM(H86:J86)</f>
        <v>0.25</v>
      </c>
      <c r="G86" s="7"/>
      <c r="H86" s="7"/>
      <c r="I86" s="7">
        <v>0.25</v>
      </c>
      <c r="J86" s="7"/>
      <c r="K86" s="10" t="s">
        <v>244</v>
      </c>
      <c r="L86" s="7"/>
    </row>
    <row r="87" spans="1:12" s="11" customFormat="1" x14ac:dyDescent="0.3">
      <c r="A87" s="6">
        <v>4</v>
      </c>
      <c r="B87" s="7" t="s">
        <v>92</v>
      </c>
      <c r="C87" s="7" t="s">
        <v>16</v>
      </c>
      <c r="D87" s="8" t="s">
        <v>39</v>
      </c>
      <c r="E87" s="8">
        <v>0.3</v>
      </c>
      <c r="F87" s="7">
        <f>SUM(H87:J87)</f>
        <v>0.18</v>
      </c>
      <c r="G87" s="7"/>
      <c r="H87" s="7"/>
      <c r="I87" s="7">
        <v>0.18</v>
      </c>
      <c r="J87" s="7"/>
      <c r="K87" s="10" t="s">
        <v>244</v>
      </c>
      <c r="L87" s="7"/>
    </row>
    <row r="88" spans="1:12" s="30" customFormat="1" ht="21.75" customHeight="1" x14ac:dyDescent="0.25">
      <c r="A88" s="6"/>
      <c r="B88" s="28"/>
      <c r="C88" s="28"/>
      <c r="D88" s="29" t="s">
        <v>285</v>
      </c>
      <c r="E88" s="32"/>
      <c r="F88" s="12">
        <f>SUM(F84:F87)</f>
        <v>1.7</v>
      </c>
      <c r="G88" s="12">
        <f>SUM(G84:G87)</f>
        <v>0.87</v>
      </c>
      <c r="H88" s="12">
        <f>SUM(H84:H87)</f>
        <v>0</v>
      </c>
      <c r="I88" s="12">
        <f>SUM(I84:I87)</f>
        <v>0.83000000000000007</v>
      </c>
      <c r="J88" s="12"/>
      <c r="K88" s="6"/>
      <c r="L88" s="28"/>
    </row>
    <row r="89" spans="1:12" s="11" customFormat="1" ht="29.25" customHeight="1" x14ac:dyDescent="0.3">
      <c r="A89" s="6"/>
      <c r="B89" s="7"/>
      <c r="C89" s="7"/>
      <c r="D89" s="3" t="s">
        <v>275</v>
      </c>
      <c r="E89" s="8"/>
      <c r="F89" s="9">
        <f>SUM(F64,F67,F71,F82,F88)</f>
        <v>17.05</v>
      </c>
      <c r="G89" s="9">
        <f>SUM(G64,G67,G71,G82,G88)</f>
        <v>10.569999999999999</v>
      </c>
      <c r="H89" s="9">
        <f>SUM(H64,H67,H71,H82,H88)</f>
        <v>0</v>
      </c>
      <c r="I89" s="9">
        <f>SUM(I64,I67,I71,I82,I88)</f>
        <v>6.48</v>
      </c>
      <c r="J89" s="9">
        <f>SUM(J64,J67,J71,J82,J88)</f>
        <v>0</v>
      </c>
      <c r="K89" s="10"/>
      <c r="L89" s="7"/>
    </row>
    <row r="90" spans="1:12" s="11" customFormat="1" ht="27.6" customHeight="1" x14ac:dyDescent="0.3">
      <c r="A90" s="55" t="s">
        <v>304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7"/>
    </row>
    <row r="91" spans="1:12" s="11" customFormat="1" ht="15.6" customHeight="1" x14ac:dyDescent="0.3">
      <c r="A91" s="70" t="s">
        <v>17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7"/>
    </row>
    <row r="92" spans="1:12" x14ac:dyDescent="0.3">
      <c r="A92" s="25">
        <v>1</v>
      </c>
      <c r="B92" s="26" t="s">
        <v>118</v>
      </c>
      <c r="C92" s="26" t="s">
        <v>17</v>
      </c>
      <c r="D92" s="27" t="s">
        <v>18</v>
      </c>
      <c r="E92" s="27">
        <v>0.88</v>
      </c>
      <c r="F92" s="26">
        <f>SUM(G92:J92)</f>
        <v>0.87999999999999989</v>
      </c>
      <c r="G92" s="26">
        <v>0.59299999999999997</v>
      </c>
      <c r="H92" s="26"/>
      <c r="I92" s="26">
        <v>0.28699999999999998</v>
      </c>
      <c r="J92" s="26"/>
      <c r="K92" s="21"/>
      <c r="L92" s="7"/>
    </row>
    <row r="93" spans="1:12" x14ac:dyDescent="0.3">
      <c r="A93" s="25">
        <v>2</v>
      </c>
      <c r="B93" s="26" t="s">
        <v>118</v>
      </c>
      <c r="C93" s="26" t="s">
        <v>17</v>
      </c>
      <c r="D93" s="27" t="s">
        <v>19</v>
      </c>
      <c r="E93" s="27">
        <v>0.51</v>
      </c>
      <c r="F93" s="26">
        <f>SUM(G93:J93)</f>
        <v>0.31</v>
      </c>
      <c r="G93" s="26"/>
      <c r="H93" s="26"/>
      <c r="I93" s="26">
        <v>0.31</v>
      </c>
      <c r="J93" s="26"/>
      <c r="K93" s="21"/>
      <c r="L93" s="7"/>
    </row>
    <row r="94" spans="1:12" x14ac:dyDescent="0.3">
      <c r="A94" s="6">
        <v>3</v>
      </c>
      <c r="B94" s="7" t="s">
        <v>118</v>
      </c>
      <c r="C94" s="7" t="s">
        <v>17</v>
      </c>
      <c r="D94" s="8" t="s">
        <v>20</v>
      </c>
      <c r="E94" s="8">
        <v>0.81499999999999995</v>
      </c>
      <c r="F94" s="7">
        <f>SUM(G94:J94)</f>
        <v>0.81499999999999995</v>
      </c>
      <c r="G94" s="7">
        <v>0.39200000000000002</v>
      </c>
      <c r="H94" s="7"/>
      <c r="I94" s="7">
        <v>0.42299999999999999</v>
      </c>
      <c r="J94" s="7"/>
      <c r="K94" s="21"/>
      <c r="L94" s="7"/>
    </row>
    <row r="95" spans="1:12" x14ac:dyDescent="0.3">
      <c r="A95" s="6">
        <v>4</v>
      </c>
      <c r="B95" s="7" t="s">
        <v>118</v>
      </c>
      <c r="C95" s="7" t="s">
        <v>17</v>
      </c>
      <c r="D95" s="8" t="s">
        <v>21</v>
      </c>
      <c r="E95" s="8">
        <v>1.1000000000000001</v>
      </c>
      <c r="F95" s="7">
        <f>SUM(G95:J95)</f>
        <v>0.6</v>
      </c>
      <c r="G95" s="7"/>
      <c r="H95" s="7"/>
      <c r="I95" s="7">
        <v>0.6</v>
      </c>
      <c r="J95" s="7"/>
      <c r="K95" s="21"/>
      <c r="L95" s="7"/>
    </row>
    <row r="96" spans="1:12" x14ac:dyDescent="0.3">
      <c r="A96" s="6">
        <v>5</v>
      </c>
      <c r="B96" s="7" t="s">
        <v>118</v>
      </c>
      <c r="C96" s="7" t="s">
        <v>17</v>
      </c>
      <c r="D96" s="8" t="s">
        <v>22</v>
      </c>
      <c r="E96" s="8">
        <v>1.05</v>
      </c>
      <c r="F96" s="7">
        <f>SUM(G96:J96)</f>
        <v>1.05</v>
      </c>
      <c r="G96" s="7">
        <v>1.05</v>
      </c>
      <c r="H96" s="7"/>
      <c r="I96" s="7"/>
      <c r="J96" s="7"/>
      <c r="K96" s="21"/>
      <c r="L96" s="7"/>
    </row>
    <row r="97" spans="1:69" s="31" customFormat="1" ht="22.5" customHeight="1" x14ac:dyDescent="0.25">
      <c r="A97" s="6"/>
      <c r="B97" s="28"/>
      <c r="C97" s="28"/>
      <c r="D97" s="29" t="s">
        <v>285</v>
      </c>
      <c r="E97" s="32"/>
      <c r="F97" s="12">
        <f>SUM(F92:F96)</f>
        <v>3.6550000000000002</v>
      </c>
      <c r="G97" s="12">
        <f>SUM(G92:G96)</f>
        <v>2.0350000000000001</v>
      </c>
      <c r="H97" s="12"/>
      <c r="I97" s="12">
        <f>SUM(I92:I96)</f>
        <v>1.62</v>
      </c>
      <c r="J97" s="12"/>
      <c r="K97" s="38"/>
      <c r="L97" s="28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</row>
    <row r="98" spans="1:69" s="31" customFormat="1" ht="22.5" customHeight="1" x14ac:dyDescent="0.25">
      <c r="A98" s="47" t="s">
        <v>23</v>
      </c>
      <c r="B98" s="47"/>
      <c r="C98" s="47"/>
      <c r="D98" s="47"/>
      <c r="E98" s="47"/>
      <c r="F98" s="47"/>
      <c r="G98" s="47"/>
      <c r="H98" s="47"/>
      <c r="I98" s="47"/>
      <c r="J98" s="47"/>
      <c r="K98" s="38"/>
      <c r="L98" s="2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</row>
    <row r="99" spans="1:69" x14ac:dyDescent="0.3">
      <c r="A99" s="6">
        <v>1</v>
      </c>
      <c r="B99" s="7" t="s">
        <v>118</v>
      </c>
      <c r="C99" s="7" t="s">
        <v>23</v>
      </c>
      <c r="D99" s="8" t="s">
        <v>24</v>
      </c>
      <c r="E99" s="8">
        <v>2.1</v>
      </c>
      <c r="F99" s="7">
        <f>SUM(G99:J99)</f>
        <v>0.7</v>
      </c>
      <c r="G99" s="7"/>
      <c r="H99" s="7"/>
      <c r="I99" s="7">
        <v>0.7</v>
      </c>
      <c r="J99" s="7"/>
      <c r="K99" s="21"/>
      <c r="L99" s="7"/>
    </row>
    <row r="100" spans="1:69" x14ac:dyDescent="0.3">
      <c r="A100" s="6">
        <v>2</v>
      </c>
      <c r="B100" s="7" t="s">
        <v>118</v>
      </c>
      <c r="C100" s="7" t="s">
        <v>23</v>
      </c>
      <c r="D100" s="8" t="s">
        <v>21</v>
      </c>
      <c r="E100" s="8">
        <v>2.8</v>
      </c>
      <c r="F100" s="7">
        <f>SUM(G100:J100)</f>
        <v>1.1000000000000001</v>
      </c>
      <c r="G100" s="7"/>
      <c r="H100" s="7"/>
      <c r="I100" s="7">
        <v>1.1000000000000001</v>
      </c>
      <c r="J100" s="7"/>
      <c r="K100" s="21"/>
      <c r="L100" s="7"/>
    </row>
    <row r="101" spans="1:69" x14ac:dyDescent="0.3">
      <c r="A101" s="6">
        <v>3</v>
      </c>
      <c r="B101" s="7" t="s">
        <v>118</v>
      </c>
      <c r="C101" s="7" t="s">
        <v>23</v>
      </c>
      <c r="D101" s="8" t="s">
        <v>25</v>
      </c>
      <c r="E101" s="8">
        <v>0.6</v>
      </c>
      <c r="F101" s="7">
        <f>SUM(G101:J101)</f>
        <v>0.6</v>
      </c>
      <c r="G101" s="7"/>
      <c r="H101" s="7"/>
      <c r="I101" s="7">
        <v>0.6</v>
      </c>
      <c r="J101" s="7"/>
      <c r="K101" s="21"/>
      <c r="L101" s="7"/>
    </row>
    <row r="102" spans="1:69" s="31" customFormat="1" ht="21.75" customHeight="1" x14ac:dyDescent="0.25">
      <c r="A102" s="6"/>
      <c r="B102" s="28"/>
      <c r="C102" s="28"/>
      <c r="D102" s="29" t="s">
        <v>285</v>
      </c>
      <c r="E102" s="32"/>
      <c r="F102" s="12">
        <f>SUM(F99:F101)</f>
        <v>2.4</v>
      </c>
      <c r="G102" s="12"/>
      <c r="H102" s="12"/>
      <c r="I102" s="12">
        <f>SUM(I99:I101)</f>
        <v>2.4</v>
      </c>
      <c r="J102" s="12"/>
      <c r="K102" s="38"/>
      <c r="L102" s="28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</row>
    <row r="103" spans="1:69" s="31" customFormat="1" ht="21.75" customHeight="1" x14ac:dyDescent="0.25">
      <c r="A103" s="47" t="s">
        <v>26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38"/>
      <c r="L103" s="28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</row>
    <row r="104" spans="1:69" x14ac:dyDescent="0.3">
      <c r="A104" s="6">
        <v>1</v>
      </c>
      <c r="B104" s="7" t="s">
        <v>118</v>
      </c>
      <c r="C104" s="7" t="s">
        <v>26</v>
      </c>
      <c r="D104" s="8" t="s">
        <v>27</v>
      </c>
      <c r="E104" s="8">
        <v>1.2</v>
      </c>
      <c r="F104" s="7">
        <f>SUM(G104:J104)</f>
        <v>0.65</v>
      </c>
      <c r="G104" s="7"/>
      <c r="H104" s="7"/>
      <c r="I104" s="7">
        <v>0.65</v>
      </c>
      <c r="J104" s="7"/>
      <c r="K104" s="21"/>
      <c r="L104" s="7"/>
    </row>
    <row r="105" spans="1:69" s="31" customFormat="1" ht="20.25" customHeight="1" x14ac:dyDescent="0.25">
      <c r="A105" s="6"/>
      <c r="B105" s="28"/>
      <c r="C105" s="28"/>
      <c r="D105" s="29" t="s">
        <v>285</v>
      </c>
      <c r="E105" s="32"/>
      <c r="F105" s="12">
        <f>SUM(F104)</f>
        <v>0.65</v>
      </c>
      <c r="G105" s="12"/>
      <c r="H105" s="12"/>
      <c r="I105" s="12">
        <f>SUM(I104)</f>
        <v>0.65</v>
      </c>
      <c r="J105" s="12"/>
      <c r="K105" s="38"/>
      <c r="L105" s="28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</row>
    <row r="106" spans="1:69" s="31" customFormat="1" ht="20.25" customHeight="1" x14ac:dyDescent="0.25">
      <c r="A106" s="47" t="s">
        <v>28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38"/>
      <c r="L106" s="28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</row>
    <row r="107" spans="1:69" x14ac:dyDescent="0.3">
      <c r="A107" s="6">
        <v>1</v>
      </c>
      <c r="B107" s="7" t="s">
        <v>118</v>
      </c>
      <c r="C107" s="7" t="s">
        <v>28</v>
      </c>
      <c r="D107" s="8" t="s">
        <v>29</v>
      </c>
      <c r="E107" s="8">
        <v>0.7</v>
      </c>
      <c r="F107" s="7">
        <f t="shared" ref="F107:F114" si="3">SUM(G107:J107)</f>
        <v>0.5</v>
      </c>
      <c r="G107" s="7"/>
      <c r="H107" s="7"/>
      <c r="I107" s="7">
        <v>0.5</v>
      </c>
      <c r="J107" s="7"/>
      <c r="K107" s="21"/>
      <c r="L107" s="7"/>
    </row>
    <row r="108" spans="1:69" x14ac:dyDescent="0.3">
      <c r="A108" s="6">
        <v>2</v>
      </c>
      <c r="B108" s="7" t="s">
        <v>118</v>
      </c>
      <c r="C108" s="7" t="s">
        <v>28</v>
      </c>
      <c r="D108" s="8" t="s">
        <v>30</v>
      </c>
      <c r="E108" s="8"/>
      <c r="F108" s="7">
        <f t="shared" si="3"/>
        <v>0.86</v>
      </c>
      <c r="G108" s="7"/>
      <c r="H108" s="7"/>
      <c r="I108" s="7">
        <v>0.86</v>
      </c>
      <c r="J108" s="7"/>
      <c r="K108" s="21"/>
      <c r="L108" s="7"/>
    </row>
    <row r="109" spans="1:69" x14ac:dyDescent="0.3">
      <c r="A109" s="6">
        <v>3</v>
      </c>
      <c r="B109" s="7" t="s">
        <v>118</v>
      </c>
      <c r="C109" s="7" t="s">
        <v>28</v>
      </c>
      <c r="D109" s="8" t="s">
        <v>31</v>
      </c>
      <c r="E109" s="8">
        <v>1.4</v>
      </c>
      <c r="F109" s="7">
        <f t="shared" si="3"/>
        <v>1.2000000000000002</v>
      </c>
      <c r="G109" s="7"/>
      <c r="H109" s="7">
        <v>0.66</v>
      </c>
      <c r="I109" s="7">
        <v>0.54</v>
      </c>
      <c r="J109" s="7"/>
      <c r="K109" s="21"/>
      <c r="L109" s="7"/>
    </row>
    <row r="110" spans="1:69" x14ac:dyDescent="0.3">
      <c r="A110" s="6">
        <v>4</v>
      </c>
      <c r="B110" s="7" t="s">
        <v>118</v>
      </c>
      <c r="C110" s="7" t="s">
        <v>28</v>
      </c>
      <c r="D110" s="8" t="s">
        <v>32</v>
      </c>
      <c r="E110" s="8"/>
      <c r="F110" s="7">
        <f t="shared" si="3"/>
        <v>0.2</v>
      </c>
      <c r="G110" s="7"/>
      <c r="H110" s="7"/>
      <c r="I110" s="7">
        <v>0.2</v>
      </c>
      <c r="J110" s="7"/>
      <c r="K110" s="21"/>
      <c r="L110" s="7"/>
    </row>
    <row r="111" spans="1:69" x14ac:dyDescent="0.3">
      <c r="A111" s="6">
        <v>5</v>
      </c>
      <c r="B111" s="7" t="s">
        <v>118</v>
      </c>
      <c r="C111" s="7" t="s">
        <v>28</v>
      </c>
      <c r="D111" s="8" t="s">
        <v>33</v>
      </c>
      <c r="E111" s="8"/>
      <c r="F111" s="7">
        <f t="shared" si="3"/>
        <v>0.3</v>
      </c>
      <c r="G111" s="7"/>
      <c r="H111" s="7"/>
      <c r="I111" s="7">
        <v>0.3</v>
      </c>
      <c r="J111" s="7"/>
      <c r="K111" s="21"/>
      <c r="L111" s="7"/>
    </row>
    <row r="112" spans="1:69" x14ac:dyDescent="0.3">
      <c r="A112" s="6">
        <v>6</v>
      </c>
      <c r="B112" s="7" t="s">
        <v>118</v>
      </c>
      <c r="C112" s="7" t="s">
        <v>28</v>
      </c>
      <c r="D112" s="8" t="s">
        <v>34</v>
      </c>
      <c r="E112" s="8"/>
      <c r="F112" s="7">
        <f t="shared" si="3"/>
        <v>0.2</v>
      </c>
      <c r="G112" s="7"/>
      <c r="H112" s="7"/>
      <c r="I112" s="7">
        <v>0.2</v>
      </c>
      <c r="J112" s="7"/>
      <c r="K112" s="21"/>
      <c r="L112" s="7"/>
    </row>
    <row r="113" spans="1:69" x14ac:dyDescent="0.3">
      <c r="A113" s="6">
        <v>7</v>
      </c>
      <c r="B113" s="7" t="s">
        <v>118</v>
      </c>
      <c r="C113" s="7" t="s">
        <v>28</v>
      </c>
      <c r="D113" s="8" t="s">
        <v>21</v>
      </c>
      <c r="E113" s="8">
        <v>0.64</v>
      </c>
      <c r="F113" s="7">
        <f t="shared" si="3"/>
        <v>0.64</v>
      </c>
      <c r="G113" s="7"/>
      <c r="H113" s="7"/>
      <c r="I113" s="7">
        <v>0.64</v>
      </c>
      <c r="J113" s="7"/>
      <c r="K113" s="21"/>
      <c r="L113" s="7"/>
    </row>
    <row r="114" spans="1:69" x14ac:dyDescent="0.3">
      <c r="A114" s="6">
        <v>8</v>
      </c>
      <c r="B114" s="7" t="s">
        <v>118</v>
      </c>
      <c r="C114" s="7" t="s">
        <v>28</v>
      </c>
      <c r="D114" s="8" t="s">
        <v>24</v>
      </c>
      <c r="E114" s="8">
        <v>1.32</v>
      </c>
      <c r="F114" s="7">
        <f t="shared" si="3"/>
        <v>1.32</v>
      </c>
      <c r="G114" s="7"/>
      <c r="H114" s="7"/>
      <c r="I114" s="7">
        <v>1.32</v>
      </c>
      <c r="J114" s="7"/>
      <c r="K114" s="21"/>
      <c r="L114" s="7"/>
    </row>
    <row r="115" spans="1:69" s="31" customFormat="1" ht="20.25" customHeight="1" x14ac:dyDescent="0.25">
      <c r="A115" s="6"/>
      <c r="B115" s="28"/>
      <c r="C115" s="28"/>
      <c r="D115" s="29" t="s">
        <v>285</v>
      </c>
      <c r="E115" s="32"/>
      <c r="F115" s="12">
        <f>SUM(F107:F114)</f>
        <v>5.2200000000000006</v>
      </c>
      <c r="G115" s="12"/>
      <c r="H115" s="12">
        <f>SUM(H107:H114)</f>
        <v>0.66</v>
      </c>
      <c r="I115" s="12">
        <f>SUM(I107:I114)</f>
        <v>4.5600000000000005</v>
      </c>
      <c r="J115" s="28"/>
      <c r="K115" s="38"/>
      <c r="L115" s="28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</row>
    <row r="116" spans="1:69" s="31" customFormat="1" ht="20.25" customHeight="1" x14ac:dyDescent="0.25">
      <c r="A116" s="47" t="s">
        <v>35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38"/>
      <c r="L116" s="28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</row>
    <row r="117" spans="1:69" x14ac:dyDescent="0.3">
      <c r="A117" s="6">
        <v>1</v>
      </c>
      <c r="B117" s="7" t="s">
        <v>118</v>
      </c>
      <c r="C117" s="7" t="s">
        <v>35</v>
      </c>
      <c r="D117" s="8" t="s">
        <v>25</v>
      </c>
      <c r="E117" s="8">
        <v>0.83499999999999996</v>
      </c>
      <c r="F117" s="7">
        <f>SUM(G117:J117)</f>
        <v>0.83499999999999996</v>
      </c>
      <c r="G117" s="7"/>
      <c r="H117" s="7"/>
      <c r="I117" s="7">
        <v>0.83499999999999996</v>
      </c>
      <c r="J117" s="7"/>
      <c r="K117" s="21"/>
      <c r="L117" s="7"/>
    </row>
    <row r="118" spans="1:69" s="40" customFormat="1" ht="21" customHeight="1" x14ac:dyDescent="0.25">
      <c r="A118" s="1"/>
      <c r="B118" s="36"/>
      <c r="C118" s="36"/>
      <c r="D118" s="29" t="s">
        <v>285</v>
      </c>
      <c r="E118" s="29"/>
      <c r="F118" s="2">
        <f>SUM(F117)</f>
        <v>0.83499999999999996</v>
      </c>
      <c r="G118" s="36"/>
      <c r="H118" s="36"/>
      <c r="I118" s="2">
        <f>SUM(I117)</f>
        <v>0.83499999999999996</v>
      </c>
      <c r="J118" s="36"/>
      <c r="K118" s="39"/>
      <c r="L118" s="36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</row>
    <row r="119" spans="1:69" s="40" customFormat="1" ht="21" customHeight="1" x14ac:dyDescent="0.25">
      <c r="A119" s="47" t="s">
        <v>36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39"/>
      <c r="L119" s="36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</row>
    <row r="120" spans="1:69" x14ac:dyDescent="0.3">
      <c r="A120" s="6">
        <v>1</v>
      </c>
      <c r="B120" s="7" t="s">
        <v>118</v>
      </c>
      <c r="C120" s="7" t="s">
        <v>36</v>
      </c>
      <c r="D120" s="8" t="s">
        <v>37</v>
      </c>
      <c r="E120" s="8">
        <v>1.8</v>
      </c>
      <c r="F120" s="7">
        <f>SUM(G120:J120)</f>
        <v>1.8</v>
      </c>
      <c r="G120" s="7"/>
      <c r="H120" s="7"/>
      <c r="I120" s="7">
        <v>1.8</v>
      </c>
      <c r="J120" s="7"/>
      <c r="K120" s="21"/>
      <c r="L120" s="7"/>
    </row>
    <row r="121" spans="1:69" s="34" customFormat="1" ht="20.25" customHeight="1" x14ac:dyDescent="0.25">
      <c r="A121" s="1"/>
      <c r="B121" s="12"/>
      <c r="C121" s="12"/>
      <c r="D121" s="29" t="s">
        <v>285</v>
      </c>
      <c r="E121" s="13"/>
      <c r="F121" s="12">
        <f>SUM(F120)</f>
        <v>1.8</v>
      </c>
      <c r="G121" s="12"/>
      <c r="H121" s="12"/>
      <c r="I121" s="12">
        <f>SUM(I120)</f>
        <v>1.8</v>
      </c>
      <c r="J121" s="12"/>
      <c r="K121" s="41"/>
      <c r="L121" s="12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</row>
    <row r="122" spans="1:69" s="34" customFormat="1" ht="20.25" customHeight="1" x14ac:dyDescent="0.25">
      <c r="A122" s="47" t="s">
        <v>38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41"/>
      <c r="L122" s="12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</row>
    <row r="123" spans="1:69" x14ac:dyDescent="0.3">
      <c r="A123" s="6">
        <v>1</v>
      </c>
      <c r="B123" s="7" t="s">
        <v>118</v>
      </c>
      <c r="C123" s="7" t="s">
        <v>38</v>
      </c>
      <c r="D123" s="8" t="s">
        <v>39</v>
      </c>
      <c r="E123" s="8">
        <v>0.4</v>
      </c>
      <c r="F123" s="7">
        <f>SUM(G123:J123)</f>
        <v>0.4</v>
      </c>
      <c r="G123" s="7"/>
      <c r="H123" s="7"/>
      <c r="I123" s="7">
        <v>0.4</v>
      </c>
      <c r="J123" s="7"/>
      <c r="K123" s="21"/>
      <c r="L123" s="7"/>
    </row>
    <row r="124" spans="1:69" s="34" customFormat="1" ht="21" customHeight="1" x14ac:dyDescent="0.25">
      <c r="A124" s="1"/>
      <c r="B124" s="12"/>
      <c r="C124" s="12"/>
      <c r="D124" s="29" t="s">
        <v>285</v>
      </c>
      <c r="E124" s="13"/>
      <c r="F124" s="12">
        <f>SUM(F123)</f>
        <v>0.4</v>
      </c>
      <c r="G124" s="12"/>
      <c r="H124" s="12"/>
      <c r="I124" s="12">
        <f>SUM(I123)</f>
        <v>0.4</v>
      </c>
      <c r="J124" s="12"/>
      <c r="K124" s="41"/>
      <c r="L124" s="12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</row>
    <row r="125" spans="1:69" s="16" customFormat="1" ht="34.5" customHeight="1" x14ac:dyDescent="0.25">
      <c r="A125" s="1"/>
      <c r="B125" s="12"/>
      <c r="C125" s="12"/>
      <c r="D125" s="3" t="s">
        <v>247</v>
      </c>
      <c r="E125" s="13"/>
      <c r="F125" s="12">
        <f>SUM(F97,F102,F105,F115,F118,F121,F124)</f>
        <v>14.960000000000003</v>
      </c>
      <c r="G125" s="12">
        <f>SUM(G97,G102,G105,G115,G118,G121,G124)</f>
        <v>2.0350000000000001</v>
      </c>
      <c r="H125" s="12">
        <f>SUM(H97,H102,H105,H115,H118,H121,H124)</f>
        <v>0.66</v>
      </c>
      <c r="I125" s="12">
        <f>SUM(I97,I102,I105,I115,I118,I121,I124)</f>
        <v>12.265000000000002</v>
      </c>
      <c r="J125" s="12"/>
      <c r="K125" s="14"/>
      <c r="L125" s="12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</row>
    <row r="126" spans="1:69" s="16" customFormat="1" ht="28.15" customHeight="1" x14ac:dyDescent="0.25">
      <c r="A126" s="55" t="s">
        <v>287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14"/>
      <c r="L126" s="12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</row>
    <row r="127" spans="1:69" s="16" customFormat="1" ht="16.149999999999999" customHeight="1" x14ac:dyDescent="0.25">
      <c r="A127" s="47" t="s">
        <v>40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14"/>
      <c r="L127" s="12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</row>
    <row r="128" spans="1:69" x14ac:dyDescent="0.3">
      <c r="A128" s="25">
        <v>1</v>
      </c>
      <c r="B128" s="26" t="s">
        <v>119</v>
      </c>
      <c r="C128" s="26" t="s">
        <v>40</v>
      </c>
      <c r="D128" s="27" t="s">
        <v>120</v>
      </c>
      <c r="E128" s="27">
        <v>0.8</v>
      </c>
      <c r="F128" s="26">
        <f t="shared" ref="F128:F142" si="4">SUM(G128:J128)</f>
        <v>0.72</v>
      </c>
      <c r="G128" s="26"/>
      <c r="H128" s="26"/>
      <c r="I128" s="26">
        <v>0.72</v>
      </c>
      <c r="J128" s="26"/>
      <c r="K128" s="21" t="s">
        <v>244</v>
      </c>
      <c r="L128" s="7"/>
    </row>
    <row r="129" spans="1:12" x14ac:dyDescent="0.3">
      <c r="A129" s="25">
        <v>2</v>
      </c>
      <c r="B129" s="26" t="s">
        <v>119</v>
      </c>
      <c r="C129" s="26" t="s">
        <v>40</v>
      </c>
      <c r="D129" s="27" t="s">
        <v>121</v>
      </c>
      <c r="E129" s="27">
        <v>1.68</v>
      </c>
      <c r="F129" s="26">
        <f t="shared" si="4"/>
        <v>1.4510000000000001</v>
      </c>
      <c r="G129" s="26"/>
      <c r="H129" s="26">
        <v>0.7</v>
      </c>
      <c r="I129" s="26">
        <v>0.751</v>
      </c>
      <c r="J129" s="26"/>
      <c r="K129" s="21" t="s">
        <v>244</v>
      </c>
      <c r="L129" s="7"/>
    </row>
    <row r="130" spans="1:12" x14ac:dyDescent="0.3">
      <c r="A130" s="25">
        <v>3</v>
      </c>
      <c r="B130" s="26" t="s">
        <v>119</v>
      </c>
      <c r="C130" s="26" t="s">
        <v>40</v>
      </c>
      <c r="D130" s="27" t="s">
        <v>90</v>
      </c>
      <c r="E130" s="27">
        <v>1.4</v>
      </c>
      <c r="F130" s="26">
        <f t="shared" si="4"/>
        <v>0.54400000000000004</v>
      </c>
      <c r="G130" s="26"/>
      <c r="H130" s="26"/>
      <c r="I130" s="26">
        <v>0.54400000000000004</v>
      </c>
      <c r="J130" s="26"/>
      <c r="K130" s="21" t="s">
        <v>244</v>
      </c>
      <c r="L130" s="7"/>
    </row>
    <row r="131" spans="1:12" x14ac:dyDescent="0.3">
      <c r="A131" s="25">
        <v>4</v>
      </c>
      <c r="B131" s="26" t="s">
        <v>119</v>
      </c>
      <c r="C131" s="26" t="s">
        <v>40</v>
      </c>
      <c r="D131" s="27" t="s">
        <v>122</v>
      </c>
      <c r="E131" s="27">
        <v>0.5</v>
      </c>
      <c r="F131" s="26">
        <f t="shared" si="4"/>
        <v>0.6</v>
      </c>
      <c r="G131" s="26"/>
      <c r="H131" s="26">
        <v>0.6</v>
      </c>
      <c r="I131" s="26"/>
      <c r="J131" s="26"/>
      <c r="K131" s="21" t="s">
        <v>244</v>
      </c>
      <c r="L131" s="7"/>
    </row>
    <row r="132" spans="1:12" x14ac:dyDescent="0.3">
      <c r="A132" s="25">
        <v>5</v>
      </c>
      <c r="B132" s="26" t="s">
        <v>119</v>
      </c>
      <c r="C132" s="26" t="s">
        <v>40</v>
      </c>
      <c r="D132" s="27" t="s">
        <v>123</v>
      </c>
      <c r="E132" s="27">
        <v>0.3</v>
      </c>
      <c r="F132" s="26">
        <f t="shared" si="4"/>
        <v>0.317</v>
      </c>
      <c r="G132" s="26"/>
      <c r="H132" s="26"/>
      <c r="I132" s="26">
        <v>0.317</v>
      </c>
      <c r="J132" s="26"/>
      <c r="K132" s="21" t="s">
        <v>244</v>
      </c>
      <c r="L132" s="7"/>
    </row>
    <row r="133" spans="1:12" x14ac:dyDescent="0.3">
      <c r="A133" s="25">
        <v>6</v>
      </c>
      <c r="B133" s="26" t="s">
        <v>119</v>
      </c>
      <c r="C133" s="26" t="s">
        <v>40</v>
      </c>
      <c r="D133" s="27" t="s">
        <v>124</v>
      </c>
      <c r="E133" s="27">
        <v>1.08</v>
      </c>
      <c r="F133" s="26">
        <f t="shared" si="4"/>
        <v>1.1760000000000002</v>
      </c>
      <c r="G133" s="26"/>
      <c r="H133" s="26">
        <v>1.08</v>
      </c>
      <c r="I133" s="26">
        <v>9.6000000000000002E-2</v>
      </c>
      <c r="J133" s="26"/>
      <c r="K133" s="21" t="s">
        <v>244</v>
      </c>
      <c r="L133" s="7"/>
    </row>
    <row r="134" spans="1:12" x14ac:dyDescent="0.3">
      <c r="A134" s="25">
        <v>7</v>
      </c>
      <c r="B134" s="26" t="s">
        <v>119</v>
      </c>
      <c r="C134" s="26" t="s">
        <v>40</v>
      </c>
      <c r="D134" s="27" t="s">
        <v>18</v>
      </c>
      <c r="E134" s="27">
        <v>0.65</v>
      </c>
      <c r="F134" s="26">
        <f t="shared" si="4"/>
        <v>0.61899999999999999</v>
      </c>
      <c r="G134" s="26"/>
      <c r="H134" s="26">
        <v>0.61899999999999999</v>
      </c>
      <c r="I134" s="26"/>
      <c r="J134" s="26"/>
      <c r="K134" s="21" t="s">
        <v>244</v>
      </c>
      <c r="L134" s="7"/>
    </row>
    <row r="135" spans="1:12" x14ac:dyDescent="0.3">
      <c r="A135" s="25">
        <v>8</v>
      </c>
      <c r="B135" s="26" t="s">
        <v>119</v>
      </c>
      <c r="C135" s="26" t="s">
        <v>40</v>
      </c>
      <c r="D135" s="27" t="s">
        <v>125</v>
      </c>
      <c r="E135" s="27">
        <v>1.69</v>
      </c>
      <c r="F135" s="26">
        <f t="shared" si="4"/>
        <v>0.97699999999999998</v>
      </c>
      <c r="G135" s="26"/>
      <c r="H135" s="26">
        <v>0.59</v>
      </c>
      <c r="I135" s="26">
        <v>0.38700000000000001</v>
      </c>
      <c r="J135" s="26"/>
      <c r="K135" s="21" t="s">
        <v>244</v>
      </c>
      <c r="L135" s="7"/>
    </row>
    <row r="136" spans="1:12" x14ac:dyDescent="0.3">
      <c r="A136" s="25">
        <v>9</v>
      </c>
      <c r="B136" s="26" t="s">
        <v>119</v>
      </c>
      <c r="C136" s="26" t="s">
        <v>40</v>
      </c>
      <c r="D136" s="27" t="s">
        <v>126</v>
      </c>
      <c r="E136" s="27"/>
      <c r="F136" s="26">
        <f t="shared" si="4"/>
        <v>2</v>
      </c>
      <c r="G136" s="26"/>
      <c r="H136" s="26"/>
      <c r="I136" s="26">
        <v>2</v>
      </c>
      <c r="J136" s="26"/>
      <c r="K136" s="21"/>
      <c r="L136" s="7"/>
    </row>
    <row r="137" spans="1:12" s="11" customFormat="1" x14ac:dyDescent="0.3">
      <c r="A137" s="6">
        <v>10</v>
      </c>
      <c r="B137" s="7" t="s">
        <v>119</v>
      </c>
      <c r="C137" s="7" t="s">
        <v>40</v>
      </c>
      <c r="D137" s="8" t="s">
        <v>127</v>
      </c>
      <c r="E137" s="8"/>
      <c r="F137" s="7">
        <f t="shared" si="4"/>
        <v>0.748</v>
      </c>
      <c r="G137" s="7"/>
      <c r="H137" s="7">
        <v>0.748</v>
      </c>
      <c r="I137" s="7"/>
      <c r="J137" s="7"/>
      <c r="K137" s="10"/>
      <c r="L137" s="7"/>
    </row>
    <row r="138" spans="1:12" s="11" customFormat="1" x14ac:dyDescent="0.3">
      <c r="A138" s="6">
        <v>11</v>
      </c>
      <c r="B138" s="7" t="s">
        <v>119</v>
      </c>
      <c r="C138" s="7" t="s">
        <v>40</v>
      </c>
      <c r="D138" s="8" t="s">
        <v>128</v>
      </c>
      <c r="E138" s="8"/>
      <c r="F138" s="7">
        <f t="shared" si="4"/>
        <v>0.44500000000000001</v>
      </c>
      <c r="G138" s="7"/>
      <c r="H138" s="7"/>
      <c r="I138" s="7">
        <v>0.44500000000000001</v>
      </c>
      <c r="J138" s="7"/>
      <c r="K138" s="10"/>
      <c r="L138" s="7"/>
    </row>
    <row r="139" spans="1:12" s="11" customFormat="1" x14ac:dyDescent="0.3">
      <c r="A139" s="6">
        <v>12</v>
      </c>
      <c r="B139" s="7" t="s">
        <v>119</v>
      </c>
      <c r="C139" s="7" t="s">
        <v>40</v>
      </c>
      <c r="D139" s="8" t="s">
        <v>129</v>
      </c>
      <c r="E139" s="8"/>
      <c r="F139" s="7">
        <f t="shared" si="4"/>
        <v>0.84499999999999997</v>
      </c>
      <c r="G139" s="7"/>
      <c r="H139" s="7"/>
      <c r="I139" s="7">
        <v>0.84499999999999997</v>
      </c>
      <c r="J139" s="7"/>
      <c r="K139" s="10" t="s">
        <v>243</v>
      </c>
      <c r="L139" s="7"/>
    </row>
    <row r="140" spans="1:12" s="11" customFormat="1" ht="37.5" x14ac:dyDescent="0.3">
      <c r="A140" s="6">
        <v>13</v>
      </c>
      <c r="B140" s="7" t="s">
        <v>119</v>
      </c>
      <c r="C140" s="7" t="s">
        <v>40</v>
      </c>
      <c r="D140" s="8" t="s">
        <v>130</v>
      </c>
      <c r="E140" s="8"/>
      <c r="F140" s="7">
        <f t="shared" si="4"/>
        <v>0.5</v>
      </c>
      <c r="G140" s="7">
        <v>0.5</v>
      </c>
      <c r="H140" s="7"/>
      <c r="I140" s="7"/>
      <c r="J140" s="7"/>
      <c r="K140" s="10"/>
      <c r="L140" s="7"/>
    </row>
    <row r="141" spans="1:12" s="11" customFormat="1" ht="37.5" x14ac:dyDescent="0.3">
      <c r="A141" s="6">
        <v>14</v>
      </c>
      <c r="B141" s="7" t="s">
        <v>119</v>
      </c>
      <c r="C141" s="7" t="s">
        <v>40</v>
      </c>
      <c r="D141" s="8" t="s">
        <v>131</v>
      </c>
      <c r="E141" s="8"/>
      <c r="F141" s="7">
        <f t="shared" si="4"/>
        <v>0.8</v>
      </c>
      <c r="G141" s="7"/>
      <c r="H141" s="7"/>
      <c r="I141" s="7">
        <v>0.8</v>
      </c>
      <c r="J141" s="7"/>
      <c r="K141" s="10"/>
      <c r="L141" s="7"/>
    </row>
    <row r="142" spans="1:12" s="11" customFormat="1" ht="13.9" customHeight="1" x14ac:dyDescent="0.3">
      <c r="A142" s="6">
        <v>15</v>
      </c>
      <c r="B142" s="7" t="s">
        <v>119</v>
      </c>
      <c r="C142" s="7" t="s">
        <v>40</v>
      </c>
      <c r="D142" s="8" t="s">
        <v>132</v>
      </c>
      <c r="E142" s="8"/>
      <c r="F142" s="7">
        <f t="shared" si="4"/>
        <v>0.5</v>
      </c>
      <c r="G142" s="7"/>
      <c r="H142" s="7"/>
      <c r="I142" s="7">
        <v>0.5</v>
      </c>
      <c r="J142" s="7"/>
      <c r="K142" s="10"/>
      <c r="L142" s="7"/>
    </row>
    <row r="143" spans="1:12" s="30" customFormat="1" ht="21" customHeight="1" x14ac:dyDescent="0.25">
      <c r="A143" s="6"/>
      <c r="B143" s="28"/>
      <c r="C143" s="28"/>
      <c r="D143" s="29" t="s">
        <v>285</v>
      </c>
      <c r="E143" s="32"/>
      <c r="F143" s="12">
        <f>SUM(F128:F142)</f>
        <v>12.242000000000001</v>
      </c>
      <c r="G143" s="12">
        <f>SUM(G128:G142)</f>
        <v>0.5</v>
      </c>
      <c r="H143" s="12">
        <f>SUM(H128:H142)</f>
        <v>4.3369999999999997</v>
      </c>
      <c r="I143" s="12">
        <f>SUM(I128:I142)</f>
        <v>7.4050000000000002</v>
      </c>
      <c r="J143" s="12"/>
      <c r="K143" s="6"/>
      <c r="L143" s="28"/>
    </row>
    <row r="144" spans="1:12" s="30" customFormat="1" ht="21" customHeight="1" x14ac:dyDescent="0.25">
      <c r="A144" s="47" t="s">
        <v>288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6"/>
      <c r="L144" s="28"/>
    </row>
    <row r="145" spans="1:12" s="11" customFormat="1" x14ac:dyDescent="0.3">
      <c r="A145" s="6">
        <v>1</v>
      </c>
      <c r="B145" s="7" t="s">
        <v>119</v>
      </c>
      <c r="C145" s="7" t="s">
        <v>41</v>
      </c>
      <c r="D145" s="8" t="s">
        <v>90</v>
      </c>
      <c r="E145" s="8">
        <v>0.9</v>
      </c>
      <c r="F145" s="7">
        <f t="shared" ref="F145:F153" si="5">SUM(G145:J145)</f>
        <v>0.5</v>
      </c>
      <c r="G145" s="7"/>
      <c r="H145" s="7"/>
      <c r="I145" s="7">
        <v>0.5</v>
      </c>
      <c r="J145" s="7"/>
      <c r="K145" s="10" t="s">
        <v>243</v>
      </c>
      <c r="L145" s="7"/>
    </row>
    <row r="146" spans="1:12" s="11" customFormat="1" x14ac:dyDescent="0.3">
      <c r="A146" s="6">
        <v>2</v>
      </c>
      <c r="B146" s="7" t="s">
        <v>119</v>
      </c>
      <c r="C146" s="7" t="s">
        <v>41</v>
      </c>
      <c r="D146" s="8" t="s">
        <v>133</v>
      </c>
      <c r="E146" s="8">
        <v>1.0469999999999999</v>
      </c>
      <c r="F146" s="7">
        <f t="shared" si="5"/>
        <v>1.018</v>
      </c>
      <c r="G146" s="7"/>
      <c r="H146" s="7">
        <v>0.41799999999999998</v>
      </c>
      <c r="I146" s="7">
        <v>0.6</v>
      </c>
      <c r="J146" s="7"/>
      <c r="K146" s="10" t="s">
        <v>243</v>
      </c>
      <c r="L146" s="7"/>
    </row>
    <row r="147" spans="1:12" s="11" customFormat="1" x14ac:dyDescent="0.3">
      <c r="A147" s="6">
        <v>3</v>
      </c>
      <c r="B147" s="7" t="s">
        <v>119</v>
      </c>
      <c r="C147" s="7" t="s">
        <v>41</v>
      </c>
      <c r="D147" s="8" t="s">
        <v>134</v>
      </c>
      <c r="E147" s="8">
        <v>1.5</v>
      </c>
      <c r="F147" s="7">
        <f t="shared" si="5"/>
        <v>1.23</v>
      </c>
      <c r="G147" s="7"/>
      <c r="H147" s="7">
        <v>1.23</v>
      </c>
      <c r="I147" s="7"/>
      <c r="J147" s="7"/>
      <c r="K147" s="10" t="s">
        <v>243</v>
      </c>
      <c r="L147" s="7"/>
    </row>
    <row r="148" spans="1:12" s="11" customFormat="1" x14ac:dyDescent="0.3">
      <c r="A148" s="6">
        <v>4</v>
      </c>
      <c r="B148" s="7" t="s">
        <v>119</v>
      </c>
      <c r="C148" s="7" t="s">
        <v>41</v>
      </c>
      <c r="D148" s="8" t="s">
        <v>135</v>
      </c>
      <c r="E148" s="8">
        <v>1.5</v>
      </c>
      <c r="F148" s="7">
        <f t="shared" si="5"/>
        <v>0.38500000000000001</v>
      </c>
      <c r="G148" s="7"/>
      <c r="H148" s="7">
        <v>0.38500000000000001</v>
      </c>
      <c r="I148" s="7"/>
      <c r="J148" s="7"/>
      <c r="K148" s="10" t="s">
        <v>243</v>
      </c>
      <c r="L148" s="7"/>
    </row>
    <row r="149" spans="1:12" s="11" customFormat="1" x14ac:dyDescent="0.3">
      <c r="A149" s="6">
        <v>5</v>
      </c>
      <c r="B149" s="7" t="s">
        <v>119</v>
      </c>
      <c r="C149" s="7" t="s">
        <v>41</v>
      </c>
      <c r="D149" s="8" t="s">
        <v>18</v>
      </c>
      <c r="E149" s="8">
        <v>0.56999999999999995</v>
      </c>
      <c r="F149" s="7">
        <f t="shared" si="5"/>
        <v>0.27</v>
      </c>
      <c r="G149" s="7"/>
      <c r="H149" s="7"/>
      <c r="I149" s="7">
        <v>0.27</v>
      </c>
      <c r="J149" s="7"/>
      <c r="K149" s="10" t="s">
        <v>243</v>
      </c>
      <c r="L149" s="7"/>
    </row>
    <row r="150" spans="1:12" s="11" customFormat="1" ht="37.5" x14ac:dyDescent="0.3">
      <c r="A150" s="6">
        <v>6</v>
      </c>
      <c r="B150" s="7" t="s">
        <v>119</v>
      </c>
      <c r="C150" s="7" t="s">
        <v>41</v>
      </c>
      <c r="D150" s="8" t="s">
        <v>136</v>
      </c>
      <c r="E150" s="8"/>
      <c r="F150" s="7">
        <f t="shared" si="5"/>
        <v>0.8</v>
      </c>
      <c r="G150" s="7"/>
      <c r="H150" s="7">
        <v>0.8</v>
      </c>
      <c r="I150" s="7"/>
      <c r="J150" s="7"/>
      <c r="K150" s="10"/>
      <c r="L150" s="7"/>
    </row>
    <row r="151" spans="1:12" s="11" customFormat="1" ht="37.5" x14ac:dyDescent="0.3">
      <c r="A151" s="6">
        <v>7</v>
      </c>
      <c r="B151" s="7" t="s">
        <v>119</v>
      </c>
      <c r="C151" s="7" t="s">
        <v>41</v>
      </c>
      <c r="D151" s="8" t="s">
        <v>137</v>
      </c>
      <c r="E151" s="8"/>
      <c r="F151" s="7">
        <f t="shared" si="5"/>
        <v>2</v>
      </c>
      <c r="G151" s="7"/>
      <c r="H151" s="7"/>
      <c r="I151" s="7">
        <v>2</v>
      </c>
      <c r="J151" s="7"/>
      <c r="K151" s="10"/>
      <c r="L151" s="7"/>
    </row>
    <row r="152" spans="1:12" s="11" customFormat="1" x14ac:dyDescent="0.3">
      <c r="A152" s="6">
        <v>8</v>
      </c>
      <c r="B152" s="7" t="s">
        <v>119</v>
      </c>
      <c r="C152" s="7" t="s">
        <v>41</v>
      </c>
      <c r="D152" s="8" t="s">
        <v>37</v>
      </c>
      <c r="E152" s="8"/>
      <c r="F152" s="7">
        <f t="shared" si="5"/>
        <v>0.73299999999999998</v>
      </c>
      <c r="G152" s="7"/>
      <c r="H152" s="7"/>
      <c r="I152" s="7">
        <v>0.73299999999999998</v>
      </c>
      <c r="J152" s="7"/>
      <c r="K152" s="10" t="s">
        <v>243</v>
      </c>
      <c r="L152" s="7"/>
    </row>
    <row r="153" spans="1:12" s="11" customFormat="1" ht="37.5" x14ac:dyDescent="0.3">
      <c r="A153" s="6">
        <v>9</v>
      </c>
      <c r="B153" s="7" t="s">
        <v>119</v>
      </c>
      <c r="C153" s="7" t="s">
        <v>41</v>
      </c>
      <c r="D153" s="8" t="s">
        <v>42</v>
      </c>
      <c r="E153" s="8"/>
      <c r="F153" s="7">
        <f t="shared" si="5"/>
        <v>0.432</v>
      </c>
      <c r="G153" s="7"/>
      <c r="H153" s="7"/>
      <c r="I153" s="7">
        <v>0.432</v>
      </c>
      <c r="J153" s="7"/>
      <c r="K153" s="10"/>
      <c r="L153" s="7"/>
    </row>
    <row r="154" spans="1:12" s="15" customFormat="1" ht="21.75" customHeight="1" x14ac:dyDescent="0.25">
      <c r="A154" s="1"/>
      <c r="B154" s="12"/>
      <c r="C154" s="12"/>
      <c r="D154" s="29" t="s">
        <v>285</v>
      </c>
      <c r="E154" s="13"/>
      <c r="F154" s="12">
        <f>SUM(F145:F153)</f>
        <v>7.3680000000000003</v>
      </c>
      <c r="G154" s="12"/>
      <c r="H154" s="12">
        <f>SUM(H145:H153)</f>
        <v>2.8330000000000002</v>
      </c>
      <c r="I154" s="12">
        <f>SUM(I145:I153)</f>
        <v>4.5350000000000001</v>
      </c>
      <c r="J154" s="12"/>
      <c r="K154" s="1"/>
      <c r="L154" s="12"/>
    </row>
    <row r="155" spans="1:12" s="15" customFormat="1" ht="18" customHeight="1" x14ac:dyDescent="0.25">
      <c r="A155" s="47" t="s">
        <v>43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1"/>
      <c r="L155" s="12"/>
    </row>
    <row r="156" spans="1:12" s="11" customFormat="1" x14ac:dyDescent="0.3">
      <c r="A156" s="6">
        <v>1</v>
      </c>
      <c r="B156" s="7" t="s">
        <v>119</v>
      </c>
      <c r="C156" s="7" t="s">
        <v>43</v>
      </c>
      <c r="D156" s="8" t="s">
        <v>138</v>
      </c>
      <c r="E156" s="8">
        <v>1.2</v>
      </c>
      <c r="F156" s="7">
        <f>SUM(G156:J156)</f>
        <v>0.48299999999999998</v>
      </c>
      <c r="G156" s="7"/>
      <c r="H156" s="7"/>
      <c r="I156" s="7">
        <v>0.48299999999999998</v>
      </c>
      <c r="J156" s="7"/>
      <c r="K156" s="10" t="s">
        <v>243</v>
      </c>
      <c r="L156" s="7"/>
    </row>
    <row r="157" spans="1:12" s="11" customFormat="1" x14ac:dyDescent="0.3">
      <c r="A157" s="6">
        <v>2</v>
      </c>
      <c r="B157" s="7" t="s">
        <v>119</v>
      </c>
      <c r="C157" s="7" t="s">
        <v>43</v>
      </c>
      <c r="D157" s="8" t="s">
        <v>139</v>
      </c>
      <c r="E157" s="8">
        <v>1.2</v>
      </c>
      <c r="F157" s="7">
        <f>SUM(G157:J157)</f>
        <v>0.96799999999999997</v>
      </c>
      <c r="G157" s="7"/>
      <c r="H157" s="7"/>
      <c r="I157" s="7">
        <v>0.96799999999999997</v>
      </c>
      <c r="J157" s="7"/>
      <c r="K157" s="10" t="s">
        <v>243</v>
      </c>
      <c r="L157" s="7"/>
    </row>
    <row r="158" spans="1:12" s="15" customFormat="1" ht="20.25" customHeight="1" x14ac:dyDescent="0.25">
      <c r="A158" s="1"/>
      <c r="B158" s="12"/>
      <c r="C158" s="12"/>
      <c r="D158" s="29" t="s">
        <v>285</v>
      </c>
      <c r="E158" s="13"/>
      <c r="F158" s="12">
        <f>SUM(F156:F157)</f>
        <v>1.4510000000000001</v>
      </c>
      <c r="G158" s="12"/>
      <c r="H158" s="12"/>
      <c r="I158" s="12">
        <f>SUM(I156:I157)</f>
        <v>1.4510000000000001</v>
      </c>
      <c r="J158" s="12"/>
      <c r="K158" s="1"/>
      <c r="L158" s="12"/>
    </row>
    <row r="159" spans="1:12" s="15" customFormat="1" ht="20.25" customHeight="1" x14ac:dyDescent="0.25">
      <c r="A159" s="47" t="s">
        <v>44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1"/>
      <c r="L159" s="12"/>
    </row>
    <row r="160" spans="1:12" s="11" customFormat="1" x14ac:dyDescent="0.3">
      <c r="A160" s="6">
        <v>1</v>
      </c>
      <c r="B160" s="7" t="s">
        <v>119</v>
      </c>
      <c r="C160" s="7" t="s">
        <v>44</v>
      </c>
      <c r="D160" s="8" t="s">
        <v>140</v>
      </c>
      <c r="E160" s="8"/>
      <c r="F160" s="7">
        <f>SUM(G160:J160)</f>
        <v>2.4180000000000001</v>
      </c>
      <c r="G160" s="7"/>
      <c r="H160" s="7"/>
      <c r="I160" s="7">
        <v>2.4180000000000001</v>
      </c>
      <c r="J160" s="7"/>
      <c r="K160" s="10" t="s">
        <v>243</v>
      </c>
      <c r="L160" s="7"/>
    </row>
    <row r="161" spans="1:12" s="11" customFormat="1" ht="37.5" x14ac:dyDescent="0.3">
      <c r="A161" s="6">
        <v>2</v>
      </c>
      <c r="B161" s="7" t="s">
        <v>119</v>
      </c>
      <c r="C161" s="7" t="s">
        <v>44</v>
      </c>
      <c r="D161" s="8" t="s">
        <v>141</v>
      </c>
      <c r="E161" s="8"/>
      <c r="F161" s="7">
        <f>SUM(G161:J161)</f>
        <v>2.907</v>
      </c>
      <c r="G161" s="7"/>
      <c r="H161" s="7"/>
      <c r="I161" s="7">
        <v>2.907</v>
      </c>
      <c r="J161" s="7"/>
      <c r="K161" s="10"/>
      <c r="L161" s="7"/>
    </row>
    <row r="162" spans="1:12" s="15" customFormat="1" ht="19.5" customHeight="1" x14ac:dyDescent="0.25">
      <c r="A162" s="1"/>
      <c r="B162" s="12"/>
      <c r="C162" s="12"/>
      <c r="D162" s="29" t="s">
        <v>285</v>
      </c>
      <c r="E162" s="13"/>
      <c r="F162" s="12">
        <f>SUM(F160:F161)</f>
        <v>5.3250000000000002</v>
      </c>
      <c r="G162" s="12"/>
      <c r="H162" s="12"/>
      <c r="I162" s="12">
        <f>SUM(I160:I161)</f>
        <v>5.3250000000000002</v>
      </c>
      <c r="J162" s="12"/>
      <c r="K162" s="1"/>
      <c r="L162" s="12"/>
    </row>
    <row r="163" spans="1:12" s="15" customFormat="1" ht="19.5" customHeight="1" x14ac:dyDescent="0.25">
      <c r="A163" s="47" t="s">
        <v>45</v>
      </c>
      <c r="B163" s="54"/>
      <c r="C163" s="54"/>
      <c r="D163" s="54"/>
      <c r="E163" s="54"/>
      <c r="F163" s="54"/>
      <c r="G163" s="54"/>
      <c r="H163" s="54"/>
      <c r="I163" s="54"/>
      <c r="J163" s="54"/>
      <c r="K163" s="1"/>
      <c r="L163" s="12"/>
    </row>
    <row r="164" spans="1:12" s="11" customFormat="1" x14ac:dyDescent="0.3">
      <c r="A164" s="6">
        <v>1</v>
      </c>
      <c r="B164" s="7" t="s">
        <v>119</v>
      </c>
      <c r="C164" s="7" t="s">
        <v>45</v>
      </c>
      <c r="D164" s="8" t="s">
        <v>125</v>
      </c>
      <c r="E164" s="8">
        <v>1.28</v>
      </c>
      <c r="F164" s="7">
        <f>SUM(G164:J164)</f>
        <v>0.87</v>
      </c>
      <c r="G164" s="7"/>
      <c r="H164" s="7"/>
      <c r="I164" s="7">
        <v>0.87</v>
      </c>
      <c r="J164" s="7"/>
      <c r="K164" s="10" t="s">
        <v>243</v>
      </c>
      <c r="L164" s="7"/>
    </row>
    <row r="165" spans="1:12" s="11" customFormat="1" x14ac:dyDescent="0.3">
      <c r="A165" s="6">
        <v>2</v>
      </c>
      <c r="B165" s="7" t="s">
        <v>119</v>
      </c>
      <c r="C165" s="7" t="s">
        <v>45</v>
      </c>
      <c r="D165" s="8" t="s">
        <v>142</v>
      </c>
      <c r="E165" s="8"/>
      <c r="F165" s="7">
        <f>SUM(G165:J165)</f>
        <v>2</v>
      </c>
      <c r="G165" s="7"/>
      <c r="H165" s="7"/>
      <c r="I165" s="7">
        <v>2</v>
      </c>
      <c r="J165" s="7"/>
      <c r="K165" s="10" t="s">
        <v>243</v>
      </c>
      <c r="L165" s="7"/>
    </row>
    <row r="166" spans="1:12" s="15" customFormat="1" ht="23.25" customHeight="1" x14ac:dyDescent="0.25">
      <c r="A166" s="1"/>
      <c r="B166" s="12"/>
      <c r="C166" s="12"/>
      <c r="D166" s="29" t="s">
        <v>285</v>
      </c>
      <c r="E166" s="13"/>
      <c r="F166" s="12">
        <f>SUM(F164:F165)</f>
        <v>2.87</v>
      </c>
      <c r="G166" s="12"/>
      <c r="H166" s="12"/>
      <c r="I166" s="12">
        <f>SUM(I164:I165)</f>
        <v>2.87</v>
      </c>
      <c r="J166" s="12"/>
      <c r="K166" s="1"/>
      <c r="L166" s="12"/>
    </row>
    <row r="167" spans="1:12" s="15" customFormat="1" ht="23.25" customHeight="1" x14ac:dyDescent="0.25">
      <c r="A167" s="47" t="s">
        <v>46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1"/>
      <c r="L167" s="12"/>
    </row>
    <row r="168" spans="1:12" s="11" customFormat="1" x14ac:dyDescent="0.3">
      <c r="A168" s="6">
        <v>1</v>
      </c>
      <c r="B168" s="7" t="s">
        <v>119</v>
      </c>
      <c r="C168" s="7" t="s">
        <v>46</v>
      </c>
      <c r="D168" s="8" t="s">
        <v>143</v>
      </c>
      <c r="E168" s="8">
        <v>2.25</v>
      </c>
      <c r="F168" s="7">
        <f t="shared" ref="F168:F173" si="6">SUM(G168:J168)</f>
        <v>1.1619999999999999</v>
      </c>
      <c r="G168" s="7"/>
      <c r="H168" s="7"/>
      <c r="I168" s="7">
        <v>1.1619999999999999</v>
      </c>
      <c r="J168" s="7"/>
      <c r="K168" s="10" t="s">
        <v>243</v>
      </c>
      <c r="L168" s="7"/>
    </row>
    <row r="169" spans="1:12" s="11" customFormat="1" x14ac:dyDescent="0.3">
      <c r="A169" s="6">
        <v>2</v>
      </c>
      <c r="B169" s="7" t="s">
        <v>119</v>
      </c>
      <c r="C169" s="7" t="s">
        <v>46</v>
      </c>
      <c r="D169" s="8" t="s">
        <v>89</v>
      </c>
      <c r="E169" s="8">
        <v>1.1000000000000001</v>
      </c>
      <c r="F169" s="7">
        <f t="shared" si="6"/>
        <v>0.98599999999999999</v>
      </c>
      <c r="G169" s="7"/>
      <c r="H169" s="7"/>
      <c r="I169" s="7">
        <v>0.98599999999999999</v>
      </c>
      <c r="J169" s="7"/>
      <c r="K169" s="10" t="s">
        <v>243</v>
      </c>
      <c r="L169" s="7"/>
    </row>
    <row r="170" spans="1:12" s="11" customFormat="1" x14ac:dyDescent="0.3">
      <c r="A170" s="6">
        <v>3</v>
      </c>
      <c r="B170" s="7" t="s">
        <v>119</v>
      </c>
      <c r="C170" s="7" t="s">
        <v>46</v>
      </c>
      <c r="D170" s="8" t="s">
        <v>144</v>
      </c>
      <c r="E170" s="8">
        <v>2.2999999999999998</v>
      </c>
      <c r="F170" s="7">
        <f t="shared" si="6"/>
        <v>0.77</v>
      </c>
      <c r="G170" s="7"/>
      <c r="H170" s="7"/>
      <c r="I170" s="7">
        <v>0.77</v>
      </c>
      <c r="J170" s="7"/>
      <c r="K170" s="10" t="s">
        <v>243</v>
      </c>
      <c r="L170" s="7"/>
    </row>
    <row r="171" spans="1:12" s="11" customFormat="1" x14ac:dyDescent="0.3">
      <c r="A171" s="6">
        <v>4</v>
      </c>
      <c r="B171" s="7" t="s">
        <v>119</v>
      </c>
      <c r="C171" s="7" t="s">
        <v>46</v>
      </c>
      <c r="D171" s="8" t="s">
        <v>19</v>
      </c>
      <c r="E171" s="8">
        <v>0.8</v>
      </c>
      <c r="F171" s="7">
        <f t="shared" si="6"/>
        <v>1.1000000000000001</v>
      </c>
      <c r="G171" s="7"/>
      <c r="H171" s="7"/>
      <c r="I171" s="7">
        <v>1.1000000000000001</v>
      </c>
      <c r="J171" s="7"/>
      <c r="K171" s="10" t="s">
        <v>243</v>
      </c>
      <c r="L171" s="7"/>
    </row>
    <row r="172" spans="1:12" s="11" customFormat="1" x14ac:dyDescent="0.3">
      <c r="A172" s="6">
        <v>5</v>
      </c>
      <c r="B172" s="7" t="s">
        <v>119</v>
      </c>
      <c r="C172" s="7" t="s">
        <v>46</v>
      </c>
      <c r="D172" s="8" t="s">
        <v>145</v>
      </c>
      <c r="E172" s="8">
        <v>0.15</v>
      </c>
      <c r="F172" s="7">
        <f t="shared" si="6"/>
        <v>0.33200000000000002</v>
      </c>
      <c r="G172" s="7"/>
      <c r="H172" s="7"/>
      <c r="I172" s="7">
        <v>0.33200000000000002</v>
      </c>
      <c r="J172" s="7"/>
      <c r="K172" s="10" t="s">
        <v>243</v>
      </c>
      <c r="L172" s="7"/>
    </row>
    <row r="173" spans="1:12" s="11" customFormat="1" x14ac:dyDescent="0.3">
      <c r="A173" s="6">
        <v>6</v>
      </c>
      <c r="B173" s="7" t="s">
        <v>119</v>
      </c>
      <c r="C173" s="7" t="s">
        <v>46</v>
      </c>
      <c r="D173" s="8" t="s">
        <v>21</v>
      </c>
      <c r="E173" s="8">
        <v>1.85</v>
      </c>
      <c r="F173" s="7">
        <f t="shared" si="6"/>
        <v>1.302</v>
      </c>
      <c r="G173" s="7"/>
      <c r="H173" s="7">
        <v>0.70199999999999996</v>
      </c>
      <c r="I173" s="7">
        <v>0.6</v>
      </c>
      <c r="J173" s="7"/>
      <c r="K173" s="10" t="s">
        <v>243</v>
      </c>
      <c r="L173" s="7"/>
    </row>
    <row r="174" spans="1:12" s="11" customFormat="1" x14ac:dyDescent="0.3">
      <c r="A174" s="6">
        <v>7</v>
      </c>
      <c r="B174" s="7" t="s">
        <v>119</v>
      </c>
      <c r="C174" s="7" t="s">
        <v>46</v>
      </c>
      <c r="D174" s="8" t="s">
        <v>20</v>
      </c>
      <c r="E174" s="8">
        <v>1.5</v>
      </c>
      <c r="F174" s="7"/>
      <c r="G174" s="7"/>
      <c r="H174" s="7"/>
      <c r="I174" s="7"/>
      <c r="J174" s="7"/>
      <c r="K174" s="10" t="s">
        <v>243</v>
      </c>
      <c r="L174" s="7" t="s">
        <v>277</v>
      </c>
    </row>
    <row r="175" spans="1:12" s="15" customFormat="1" ht="21.75" customHeight="1" x14ac:dyDescent="0.25">
      <c r="A175" s="1"/>
      <c r="B175" s="12"/>
      <c r="C175" s="12"/>
      <c r="D175" s="29" t="s">
        <v>285</v>
      </c>
      <c r="E175" s="13"/>
      <c r="F175" s="12">
        <f>SUM(F168:F174)</f>
        <v>5.6519999999999992</v>
      </c>
      <c r="G175" s="12"/>
      <c r="H175" s="12">
        <f>SUM(H168:H174)</f>
        <v>0.70199999999999996</v>
      </c>
      <c r="I175" s="12">
        <f>SUM(I168:I174)</f>
        <v>4.9499999999999993</v>
      </c>
      <c r="J175" s="12"/>
      <c r="K175" s="1"/>
      <c r="L175" s="12"/>
    </row>
    <row r="176" spans="1:12" s="15" customFormat="1" ht="21.75" customHeight="1" x14ac:dyDescent="0.25">
      <c r="A176" s="47" t="s">
        <v>47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1"/>
      <c r="L176" s="12"/>
    </row>
    <row r="177" spans="1:69" s="11" customFormat="1" x14ac:dyDescent="0.3">
      <c r="A177" s="6">
        <v>1</v>
      </c>
      <c r="B177" s="7" t="s">
        <v>119</v>
      </c>
      <c r="C177" s="7" t="s">
        <v>47</v>
      </c>
      <c r="D177" s="8" t="s">
        <v>146</v>
      </c>
      <c r="E177" s="8"/>
      <c r="F177" s="7">
        <f>SUM(G177:J178)</f>
        <v>1.3740000000000001</v>
      </c>
      <c r="G177" s="7"/>
      <c r="H177" s="7"/>
      <c r="I177" s="7">
        <v>1.3740000000000001</v>
      </c>
      <c r="J177" s="7"/>
      <c r="K177" s="10" t="s">
        <v>243</v>
      </c>
      <c r="L177" s="7"/>
    </row>
    <row r="178" spans="1:69" s="15" customFormat="1" ht="23.25" customHeight="1" x14ac:dyDescent="0.25">
      <c r="A178" s="1"/>
      <c r="B178" s="12"/>
      <c r="C178" s="12"/>
      <c r="D178" s="29" t="s">
        <v>285</v>
      </c>
      <c r="E178" s="13"/>
      <c r="F178" s="12">
        <f>SUM(F177)</f>
        <v>1.3740000000000001</v>
      </c>
      <c r="G178" s="12"/>
      <c r="H178" s="12"/>
      <c r="I178" s="12"/>
      <c r="J178" s="12"/>
      <c r="K178" s="1"/>
      <c r="L178" s="12"/>
    </row>
    <row r="179" spans="1:69" s="15" customFormat="1" ht="23.25" customHeight="1" x14ac:dyDescent="0.25">
      <c r="A179" s="47" t="s">
        <v>48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1"/>
      <c r="L179" s="12"/>
    </row>
    <row r="180" spans="1:69" s="11" customFormat="1" x14ac:dyDescent="0.3">
      <c r="A180" s="6">
        <v>1</v>
      </c>
      <c r="B180" s="7" t="s">
        <v>119</v>
      </c>
      <c r="C180" s="7" t="s">
        <v>48</v>
      </c>
      <c r="D180" s="8" t="s">
        <v>120</v>
      </c>
      <c r="E180" s="8">
        <v>0.76</v>
      </c>
      <c r="F180" s="7">
        <v>0.91200000000000003</v>
      </c>
      <c r="G180" s="7"/>
      <c r="H180" s="7">
        <v>0.55200000000000005</v>
      </c>
      <c r="I180" s="7">
        <v>0.36</v>
      </c>
      <c r="J180" s="7"/>
      <c r="K180" s="10" t="s">
        <v>244</v>
      </c>
      <c r="L180" s="7"/>
    </row>
    <row r="181" spans="1:69" s="11" customFormat="1" x14ac:dyDescent="0.3">
      <c r="A181" s="6">
        <v>2</v>
      </c>
      <c r="B181" s="7" t="s">
        <v>119</v>
      </c>
      <c r="C181" s="7" t="s">
        <v>48</v>
      </c>
      <c r="D181" s="8" t="s">
        <v>90</v>
      </c>
      <c r="E181" s="8">
        <v>0.33</v>
      </c>
      <c r="F181" s="7">
        <f t="shared" ref="F181:F188" si="7">SUM(G181:J181)</f>
        <v>0.66700000000000004</v>
      </c>
      <c r="G181" s="7"/>
      <c r="H181" s="7">
        <v>0.437</v>
      </c>
      <c r="I181" s="7">
        <v>0.23</v>
      </c>
      <c r="J181" s="7"/>
      <c r="K181" s="10" t="s">
        <v>244</v>
      </c>
      <c r="L181" s="7"/>
    </row>
    <row r="182" spans="1:69" s="11" customFormat="1" x14ac:dyDescent="0.3">
      <c r="A182" s="6">
        <v>3</v>
      </c>
      <c r="B182" s="7" t="s">
        <v>119</v>
      </c>
      <c r="C182" s="7" t="s">
        <v>48</v>
      </c>
      <c r="D182" s="8" t="s">
        <v>147</v>
      </c>
      <c r="E182" s="8">
        <v>1.1000000000000001</v>
      </c>
      <c r="F182" s="7">
        <f t="shared" si="7"/>
        <v>1.2689999999999999</v>
      </c>
      <c r="G182" s="7"/>
      <c r="H182" s="7">
        <v>1.2689999999999999</v>
      </c>
      <c r="I182" s="7"/>
      <c r="J182" s="7"/>
      <c r="K182" s="10" t="s">
        <v>244</v>
      </c>
      <c r="L182" s="7"/>
    </row>
    <row r="183" spans="1:69" s="11" customFormat="1" x14ac:dyDescent="0.3">
      <c r="A183" s="6">
        <v>4</v>
      </c>
      <c r="B183" s="7" t="s">
        <v>119</v>
      </c>
      <c r="C183" s="7" t="s">
        <v>48</v>
      </c>
      <c r="D183" s="8" t="s">
        <v>18</v>
      </c>
      <c r="E183" s="8">
        <v>0.95</v>
      </c>
      <c r="F183" s="7">
        <f t="shared" si="7"/>
        <v>0.92200000000000004</v>
      </c>
      <c r="G183" s="7"/>
      <c r="H183" s="7">
        <v>0.92200000000000004</v>
      </c>
      <c r="I183" s="7"/>
      <c r="J183" s="7"/>
      <c r="K183" s="10" t="s">
        <v>244</v>
      </c>
      <c r="L183" s="7"/>
    </row>
    <row r="184" spans="1:69" s="11" customFormat="1" x14ac:dyDescent="0.3">
      <c r="A184" s="6">
        <v>5</v>
      </c>
      <c r="B184" s="7" t="s">
        <v>119</v>
      </c>
      <c r="C184" s="7" t="s">
        <v>48</v>
      </c>
      <c r="D184" s="8" t="s">
        <v>148</v>
      </c>
      <c r="E184" s="8">
        <v>1.25</v>
      </c>
      <c r="F184" s="7">
        <f t="shared" si="7"/>
        <v>0.69200000000000006</v>
      </c>
      <c r="G184" s="7"/>
      <c r="H184" s="7">
        <v>4.2000000000000003E-2</v>
      </c>
      <c r="I184" s="7">
        <v>0.65</v>
      </c>
      <c r="J184" s="7"/>
      <c r="K184" s="10" t="s">
        <v>244</v>
      </c>
      <c r="L184" s="7"/>
    </row>
    <row r="185" spans="1:69" s="11" customFormat="1" x14ac:dyDescent="0.3">
      <c r="A185" s="6">
        <v>6</v>
      </c>
      <c r="B185" s="7" t="s">
        <v>119</v>
      </c>
      <c r="C185" s="7" t="s">
        <v>48</v>
      </c>
      <c r="D185" s="8" t="s">
        <v>21</v>
      </c>
      <c r="E185" s="8">
        <v>0.315</v>
      </c>
      <c r="F185" s="7">
        <f t="shared" si="7"/>
        <v>0.26100000000000001</v>
      </c>
      <c r="G185" s="7"/>
      <c r="H185" s="7"/>
      <c r="I185" s="7">
        <v>0.26100000000000001</v>
      </c>
      <c r="J185" s="7"/>
      <c r="K185" s="10" t="s">
        <v>244</v>
      </c>
      <c r="L185" s="7"/>
    </row>
    <row r="186" spans="1:69" s="11" customFormat="1" x14ac:dyDescent="0.3">
      <c r="A186" s="6">
        <v>7</v>
      </c>
      <c r="B186" s="7" t="s">
        <v>119</v>
      </c>
      <c r="C186" s="7" t="s">
        <v>48</v>
      </c>
      <c r="D186" s="8" t="s">
        <v>149</v>
      </c>
      <c r="E186" s="8">
        <v>0.35</v>
      </c>
      <c r="F186" s="7">
        <f t="shared" si="7"/>
        <v>0.33400000000000002</v>
      </c>
      <c r="G186" s="7"/>
      <c r="H186" s="7">
        <v>0.33400000000000002</v>
      </c>
      <c r="I186" s="7"/>
      <c r="J186" s="7"/>
      <c r="K186" s="10" t="s">
        <v>244</v>
      </c>
      <c r="L186" s="7"/>
    </row>
    <row r="187" spans="1:69" s="11" customFormat="1" x14ac:dyDescent="0.3">
      <c r="A187" s="6">
        <v>8</v>
      </c>
      <c r="B187" s="7" t="s">
        <v>119</v>
      </c>
      <c r="C187" s="7" t="s">
        <v>48</v>
      </c>
      <c r="D187" s="8" t="s">
        <v>22</v>
      </c>
      <c r="E187" s="8">
        <v>2.67</v>
      </c>
      <c r="F187" s="7">
        <f t="shared" si="7"/>
        <v>1.52</v>
      </c>
      <c r="G187" s="7"/>
      <c r="H187" s="7">
        <v>0.93</v>
      </c>
      <c r="I187" s="7">
        <v>0.59</v>
      </c>
      <c r="J187" s="7"/>
      <c r="K187" s="10" t="s">
        <v>244</v>
      </c>
      <c r="L187" s="7"/>
    </row>
    <row r="188" spans="1:69" s="11" customFormat="1" ht="37.5" x14ac:dyDescent="0.3">
      <c r="A188" s="6">
        <v>9</v>
      </c>
      <c r="B188" s="7" t="s">
        <v>119</v>
      </c>
      <c r="C188" s="7" t="s">
        <v>48</v>
      </c>
      <c r="D188" s="8" t="s">
        <v>49</v>
      </c>
      <c r="E188" s="8"/>
      <c r="F188" s="7">
        <f t="shared" si="7"/>
        <v>2.278</v>
      </c>
      <c r="G188" s="7"/>
      <c r="H188" s="7">
        <v>0.27800000000000002</v>
      </c>
      <c r="I188" s="7">
        <v>2</v>
      </c>
      <c r="J188" s="7"/>
      <c r="K188" s="10" t="s">
        <v>244</v>
      </c>
      <c r="L188" s="7"/>
    </row>
    <row r="189" spans="1:69" s="15" customFormat="1" ht="24.75" customHeight="1" x14ac:dyDescent="0.25">
      <c r="A189" s="1"/>
      <c r="B189" s="12"/>
      <c r="C189" s="12"/>
      <c r="D189" s="29" t="s">
        <v>285</v>
      </c>
      <c r="E189" s="13"/>
      <c r="F189" s="12">
        <f>SUM(F180:F188)</f>
        <v>8.8550000000000004</v>
      </c>
      <c r="G189" s="12"/>
      <c r="H189" s="12">
        <f>SUM(H180:H188)</f>
        <v>4.7639999999999993</v>
      </c>
      <c r="I189" s="12">
        <f>SUM(I180:I188)</f>
        <v>4.0909999999999993</v>
      </c>
      <c r="J189" s="12"/>
      <c r="K189" s="1"/>
      <c r="L189" s="12"/>
    </row>
    <row r="190" spans="1:69" s="15" customFormat="1" ht="32.25" customHeight="1" x14ac:dyDescent="0.25">
      <c r="A190" s="1"/>
      <c r="B190" s="12"/>
      <c r="C190" s="12"/>
      <c r="D190" s="3" t="s">
        <v>276</v>
      </c>
      <c r="E190" s="13"/>
      <c r="F190" s="12">
        <f>SUM(F189,F178,F175,F166,F162,F158,F154,F143)</f>
        <v>45.137</v>
      </c>
      <c r="G190" s="12">
        <f>SUM(G189,G178,G175,G166,G162,G158,G154,G143)</f>
        <v>0.5</v>
      </c>
      <c r="H190" s="12">
        <f>SUM(H189,H178,H175,H166,H162,H158,H154,H143)</f>
        <v>12.635999999999999</v>
      </c>
      <c r="I190" s="12">
        <f>SUM(I189,I178,I175,I166,I162,I158,I154,I143)</f>
        <v>30.626999999999999</v>
      </c>
      <c r="J190" s="12">
        <f>SUM(J189,J178,J175,J166,J162,J158,J154,J143)</f>
        <v>0</v>
      </c>
      <c r="K190" s="1"/>
      <c r="L190" s="12"/>
    </row>
    <row r="191" spans="1:69" s="16" customFormat="1" ht="26.45" customHeight="1" x14ac:dyDescent="0.25">
      <c r="A191" s="55" t="s">
        <v>307</v>
      </c>
      <c r="B191" s="56"/>
      <c r="C191" s="56"/>
      <c r="D191" s="56"/>
      <c r="E191" s="56"/>
      <c r="F191" s="56"/>
      <c r="G191" s="56"/>
      <c r="H191" s="56"/>
      <c r="I191" s="56"/>
      <c r="J191" s="56"/>
      <c r="K191" s="14"/>
      <c r="L191" s="12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</row>
    <row r="192" spans="1:69" s="16" customFormat="1" ht="17.45" customHeight="1" x14ac:dyDescent="0.25">
      <c r="A192" s="47" t="s">
        <v>289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14"/>
      <c r="L192" s="12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</row>
    <row r="193" spans="1:12" x14ac:dyDescent="0.3">
      <c r="A193" s="25">
        <v>1</v>
      </c>
      <c r="B193" s="26" t="s">
        <v>150</v>
      </c>
      <c r="C193" s="26" t="s">
        <v>151</v>
      </c>
      <c r="D193" s="27" t="s">
        <v>152</v>
      </c>
      <c r="E193" s="27">
        <v>1.25</v>
      </c>
      <c r="F193" s="26">
        <f>SUM(G193:J193)</f>
        <v>1.25</v>
      </c>
      <c r="G193" s="26">
        <v>1.25</v>
      </c>
      <c r="H193" s="26"/>
      <c r="I193" s="26"/>
      <c r="J193" s="26"/>
      <c r="K193" s="21" t="s">
        <v>243</v>
      </c>
      <c r="L193" s="7"/>
    </row>
    <row r="194" spans="1:12" s="15" customFormat="1" ht="20.25" customHeight="1" x14ac:dyDescent="0.25">
      <c r="A194" s="1"/>
      <c r="B194" s="12"/>
      <c r="C194" s="12"/>
      <c r="D194" s="29" t="s">
        <v>285</v>
      </c>
      <c r="E194" s="13"/>
      <c r="F194" s="12">
        <f>SUM(F193)</f>
        <v>1.25</v>
      </c>
      <c r="G194" s="12">
        <f>SUM(G193)</f>
        <v>1.25</v>
      </c>
      <c r="H194" s="12"/>
      <c r="I194" s="12"/>
      <c r="J194" s="12"/>
      <c r="K194" s="1"/>
      <c r="L194" s="12"/>
    </row>
    <row r="195" spans="1:12" s="15" customFormat="1" ht="20.25" customHeight="1" x14ac:dyDescent="0.25">
      <c r="A195" s="47" t="s">
        <v>50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1"/>
      <c r="L195" s="12"/>
    </row>
    <row r="196" spans="1:12" s="11" customFormat="1" x14ac:dyDescent="0.3">
      <c r="A196" s="6">
        <v>1</v>
      </c>
      <c r="B196" s="7" t="s">
        <v>150</v>
      </c>
      <c r="C196" s="7" t="s">
        <v>50</v>
      </c>
      <c r="D196" s="8" t="s">
        <v>21</v>
      </c>
      <c r="E196" s="8">
        <v>0.82</v>
      </c>
      <c r="F196" s="7">
        <f t="shared" ref="F196:F201" si="8">SUM(G196:J196)</f>
        <v>0.82</v>
      </c>
      <c r="G196" s="7"/>
      <c r="H196" s="7">
        <v>0.82</v>
      </c>
      <c r="I196" s="7"/>
      <c r="J196" s="7"/>
      <c r="K196" s="10" t="s">
        <v>243</v>
      </c>
      <c r="L196" s="7"/>
    </row>
    <row r="197" spans="1:12" s="11" customFormat="1" x14ac:dyDescent="0.3">
      <c r="A197" s="6">
        <v>2</v>
      </c>
      <c r="B197" s="7" t="s">
        <v>150</v>
      </c>
      <c r="C197" s="7" t="s">
        <v>50</v>
      </c>
      <c r="D197" s="8" t="s">
        <v>20</v>
      </c>
      <c r="E197" s="8">
        <v>0.51</v>
      </c>
      <c r="F197" s="7">
        <f t="shared" si="8"/>
        <v>0.51</v>
      </c>
      <c r="G197" s="7"/>
      <c r="H197" s="7">
        <v>0.51</v>
      </c>
      <c r="I197" s="7"/>
      <c r="J197" s="7"/>
      <c r="K197" s="10" t="s">
        <v>243</v>
      </c>
      <c r="L197" s="7"/>
    </row>
    <row r="198" spans="1:12" s="11" customFormat="1" x14ac:dyDescent="0.3">
      <c r="A198" s="6">
        <v>3</v>
      </c>
      <c r="B198" s="7" t="s">
        <v>150</v>
      </c>
      <c r="C198" s="7" t="s">
        <v>50</v>
      </c>
      <c r="D198" s="8" t="s">
        <v>153</v>
      </c>
      <c r="E198" s="8">
        <v>0.378</v>
      </c>
      <c r="F198" s="7">
        <f t="shared" si="8"/>
        <v>0.378</v>
      </c>
      <c r="G198" s="7"/>
      <c r="H198" s="7">
        <v>0.378</v>
      </c>
      <c r="I198" s="7"/>
      <c r="J198" s="7"/>
      <c r="K198" s="10" t="s">
        <v>243</v>
      </c>
      <c r="L198" s="7"/>
    </row>
    <row r="199" spans="1:12" s="11" customFormat="1" x14ac:dyDescent="0.3">
      <c r="A199" s="6">
        <v>4</v>
      </c>
      <c r="B199" s="7" t="s">
        <v>150</v>
      </c>
      <c r="C199" s="7" t="s">
        <v>50</v>
      </c>
      <c r="D199" s="8" t="s">
        <v>90</v>
      </c>
      <c r="E199" s="8">
        <v>0.85599999999999998</v>
      </c>
      <c r="F199" s="7">
        <f t="shared" si="8"/>
        <v>0.85599999999999998</v>
      </c>
      <c r="G199" s="7"/>
      <c r="H199" s="7">
        <v>0.85599999999999998</v>
      </c>
      <c r="I199" s="7"/>
      <c r="J199" s="7"/>
      <c r="K199" s="10" t="s">
        <v>243</v>
      </c>
      <c r="L199" s="7"/>
    </row>
    <row r="200" spans="1:12" s="11" customFormat="1" x14ac:dyDescent="0.3">
      <c r="A200" s="6">
        <v>5</v>
      </c>
      <c r="B200" s="7" t="s">
        <v>150</v>
      </c>
      <c r="C200" s="7" t="s">
        <v>50</v>
      </c>
      <c r="D200" s="8" t="s">
        <v>56</v>
      </c>
      <c r="E200" s="8">
        <v>2.0190000000000001</v>
      </c>
      <c r="F200" s="7">
        <f t="shared" si="8"/>
        <v>2.0190000000000001</v>
      </c>
      <c r="G200" s="7"/>
      <c r="H200" s="7">
        <v>2.0190000000000001</v>
      </c>
      <c r="I200" s="7"/>
      <c r="J200" s="7"/>
      <c r="K200" s="10" t="s">
        <v>243</v>
      </c>
      <c r="L200" s="7"/>
    </row>
    <row r="201" spans="1:12" s="11" customFormat="1" x14ac:dyDescent="0.3">
      <c r="A201" s="6">
        <v>6</v>
      </c>
      <c r="B201" s="7" t="s">
        <v>150</v>
      </c>
      <c r="C201" s="7" t="s">
        <v>50</v>
      </c>
      <c r="D201" s="8" t="s">
        <v>57</v>
      </c>
      <c r="E201" s="8">
        <v>5</v>
      </c>
      <c r="F201" s="7">
        <f t="shared" si="8"/>
        <v>3.61</v>
      </c>
      <c r="G201" s="7"/>
      <c r="H201" s="7"/>
      <c r="I201" s="7">
        <v>3.61</v>
      </c>
      <c r="J201" s="7"/>
      <c r="K201" s="10" t="s">
        <v>243</v>
      </c>
      <c r="L201" s="7"/>
    </row>
    <row r="202" spans="1:12" s="11" customFormat="1" x14ac:dyDescent="0.3">
      <c r="A202" s="6">
        <v>7</v>
      </c>
      <c r="B202" s="7" t="s">
        <v>150</v>
      </c>
      <c r="C202" s="7" t="s">
        <v>50</v>
      </c>
      <c r="D202" s="8" t="s">
        <v>39</v>
      </c>
      <c r="E202" s="8">
        <v>0.8</v>
      </c>
      <c r="F202" s="7"/>
      <c r="G202" s="7"/>
      <c r="H202" s="7"/>
      <c r="I202" s="7"/>
      <c r="J202" s="7"/>
      <c r="K202" s="10" t="s">
        <v>244</v>
      </c>
      <c r="L202" s="7"/>
    </row>
    <row r="203" spans="1:12" s="15" customFormat="1" ht="20.25" customHeight="1" x14ac:dyDescent="0.25">
      <c r="A203" s="1"/>
      <c r="B203" s="12"/>
      <c r="C203" s="12"/>
      <c r="D203" s="29" t="s">
        <v>285</v>
      </c>
      <c r="E203" s="13"/>
      <c r="F203" s="12">
        <f>SUM(F193:F202)</f>
        <v>10.693</v>
      </c>
      <c r="G203" s="12">
        <f>SUM(G193:G202)</f>
        <v>2.5</v>
      </c>
      <c r="H203" s="12">
        <f>SUM(H193:H202)</f>
        <v>4.5830000000000002</v>
      </c>
      <c r="I203" s="12">
        <f>SUM(I196:I202)</f>
        <v>3.61</v>
      </c>
      <c r="J203" s="12"/>
      <c r="K203" s="1"/>
      <c r="L203" s="12"/>
    </row>
    <row r="204" spans="1:12" s="15" customFormat="1" ht="20.25" customHeight="1" x14ac:dyDescent="0.25">
      <c r="A204" s="47" t="s">
        <v>51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1"/>
      <c r="L204" s="12"/>
    </row>
    <row r="205" spans="1:12" s="11" customFormat="1" x14ac:dyDescent="0.3">
      <c r="A205" s="6">
        <v>1</v>
      </c>
      <c r="B205" s="7" t="s">
        <v>150</v>
      </c>
      <c r="C205" s="7" t="s">
        <v>51</v>
      </c>
      <c r="D205" s="8" t="s">
        <v>154</v>
      </c>
      <c r="E205" s="8">
        <v>1.337</v>
      </c>
      <c r="F205" s="7">
        <f>SUM(G205:J205)</f>
        <v>1.337</v>
      </c>
      <c r="G205" s="7"/>
      <c r="H205" s="7">
        <v>1.337</v>
      </c>
      <c r="I205" s="7"/>
      <c r="J205" s="7"/>
      <c r="K205" s="10" t="s">
        <v>243</v>
      </c>
      <c r="L205" s="7"/>
    </row>
    <row r="206" spans="1:12" s="15" customFormat="1" ht="18.75" customHeight="1" x14ac:dyDescent="0.25">
      <c r="A206" s="1"/>
      <c r="B206" s="12"/>
      <c r="C206" s="12"/>
      <c r="D206" s="29" t="s">
        <v>285</v>
      </c>
      <c r="E206" s="13"/>
      <c r="F206" s="12">
        <f>SUM(F205)</f>
        <v>1.337</v>
      </c>
      <c r="G206" s="12"/>
      <c r="H206" s="12">
        <f>SUM(H205)</f>
        <v>1.337</v>
      </c>
      <c r="I206" s="12"/>
      <c r="J206" s="12"/>
      <c r="K206" s="1"/>
      <c r="L206" s="12"/>
    </row>
    <row r="207" spans="1:12" s="15" customFormat="1" ht="18.75" customHeight="1" x14ac:dyDescent="0.25">
      <c r="A207" s="47" t="s">
        <v>52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1"/>
      <c r="L207" s="12"/>
    </row>
    <row r="208" spans="1:12" s="11" customFormat="1" x14ac:dyDescent="0.3">
      <c r="A208" s="6">
        <v>1</v>
      </c>
      <c r="B208" s="7" t="s">
        <v>150</v>
      </c>
      <c r="C208" s="7" t="s">
        <v>52</v>
      </c>
      <c r="D208" s="8" t="s">
        <v>155</v>
      </c>
      <c r="E208" s="8">
        <v>0.89100000000000001</v>
      </c>
      <c r="F208" s="7">
        <f>SUM(G208:J208)</f>
        <v>0.89100000000000001</v>
      </c>
      <c r="G208" s="7"/>
      <c r="H208" s="7"/>
      <c r="I208" s="7">
        <v>0.89100000000000001</v>
      </c>
      <c r="J208" s="7"/>
      <c r="K208" s="10" t="s">
        <v>243</v>
      </c>
      <c r="L208" s="7"/>
    </row>
    <row r="209" spans="1:69" s="30" customFormat="1" ht="21" customHeight="1" x14ac:dyDescent="0.25">
      <c r="A209" s="6"/>
      <c r="B209" s="28"/>
      <c r="C209" s="28"/>
      <c r="D209" s="29" t="s">
        <v>285</v>
      </c>
      <c r="E209" s="32"/>
      <c r="F209" s="28">
        <f>SUM(F206)</f>
        <v>1.337</v>
      </c>
      <c r="G209" s="28"/>
      <c r="H209" s="28"/>
      <c r="I209" s="28">
        <f>SUM(I208)</f>
        <v>0.89100000000000001</v>
      </c>
      <c r="J209" s="28"/>
      <c r="K209" s="6"/>
      <c r="L209" s="28"/>
    </row>
    <row r="210" spans="1:69" s="30" customFormat="1" ht="21" customHeight="1" x14ac:dyDescent="0.25">
      <c r="A210" s="47" t="s">
        <v>53</v>
      </c>
      <c r="B210" s="47"/>
      <c r="C210" s="47"/>
      <c r="D210" s="47"/>
      <c r="E210" s="47"/>
      <c r="F210" s="47"/>
      <c r="G210" s="47"/>
      <c r="H210" s="47"/>
      <c r="I210" s="47"/>
      <c r="J210" s="47"/>
      <c r="K210" s="6"/>
      <c r="L210" s="28"/>
    </row>
    <row r="211" spans="1:69" s="11" customFormat="1" x14ac:dyDescent="0.3">
      <c r="A211" s="6">
        <v>1</v>
      </c>
      <c r="B211" s="7" t="s">
        <v>150</v>
      </c>
      <c r="C211" s="7" t="s">
        <v>53</v>
      </c>
      <c r="D211" s="8" t="s">
        <v>156</v>
      </c>
      <c r="E211" s="8">
        <v>0.92400000000000004</v>
      </c>
      <c r="F211" s="7">
        <f>SUM(G211:J211)</f>
        <v>0.92400000000000004</v>
      </c>
      <c r="G211" s="7"/>
      <c r="H211" s="7">
        <v>0.92400000000000004</v>
      </c>
      <c r="I211" s="7"/>
      <c r="J211" s="7"/>
      <c r="K211" s="10" t="s">
        <v>243</v>
      </c>
      <c r="L211" s="7"/>
    </row>
    <row r="212" spans="1:69" s="11" customFormat="1" x14ac:dyDescent="0.3">
      <c r="A212" s="6">
        <v>2</v>
      </c>
      <c r="B212" s="7" t="s">
        <v>150</v>
      </c>
      <c r="C212" s="7" t="s">
        <v>53</v>
      </c>
      <c r="D212" s="8" t="s">
        <v>159</v>
      </c>
      <c r="E212" s="8">
        <v>3.6</v>
      </c>
      <c r="F212" s="7">
        <f>SUM(F211:J211)</f>
        <v>1.8480000000000001</v>
      </c>
      <c r="G212" s="7"/>
      <c r="H212" s="7"/>
      <c r="I212" s="7">
        <v>1.722</v>
      </c>
      <c r="J212" s="7"/>
      <c r="K212" s="10" t="s">
        <v>243</v>
      </c>
      <c r="L212" s="7"/>
    </row>
    <row r="213" spans="1:69" s="15" customFormat="1" ht="21" customHeight="1" x14ac:dyDescent="0.25">
      <c r="A213" s="1"/>
      <c r="B213" s="12"/>
      <c r="C213" s="12"/>
      <c r="D213" s="29" t="s">
        <v>285</v>
      </c>
      <c r="E213" s="13"/>
      <c r="F213" s="12">
        <f>SUM(F211:F212)</f>
        <v>2.7720000000000002</v>
      </c>
      <c r="G213" s="12"/>
      <c r="H213" s="12">
        <f>SUM(H211)</f>
        <v>0.92400000000000004</v>
      </c>
      <c r="I213" s="12">
        <f>SUM(I211:I212)</f>
        <v>1.722</v>
      </c>
      <c r="J213" s="12"/>
      <c r="K213" s="1"/>
      <c r="L213" s="12"/>
    </row>
    <row r="214" spans="1:69" s="15" customFormat="1" ht="21" customHeight="1" x14ac:dyDescent="0.25">
      <c r="A214" s="47" t="s">
        <v>54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1"/>
      <c r="L214" s="12"/>
    </row>
    <row r="215" spans="1:69" s="11" customFormat="1" x14ac:dyDescent="0.3">
      <c r="A215" s="6">
        <v>1</v>
      </c>
      <c r="B215" s="7" t="s">
        <v>150</v>
      </c>
      <c r="C215" s="7" t="s">
        <v>54</v>
      </c>
      <c r="D215" s="8" t="s">
        <v>157</v>
      </c>
      <c r="E215" s="8">
        <v>0.60199999999999998</v>
      </c>
      <c r="F215" s="7">
        <f>SUM(G215:J215)</f>
        <v>0.60199999999999998</v>
      </c>
      <c r="G215" s="7"/>
      <c r="H215" s="7"/>
      <c r="I215" s="7">
        <v>0.60199999999999998</v>
      </c>
      <c r="J215" s="7"/>
      <c r="K215" s="10" t="s">
        <v>243</v>
      </c>
      <c r="L215" s="7"/>
    </row>
    <row r="216" spans="1:69" s="11" customFormat="1" x14ac:dyDescent="0.3">
      <c r="A216" s="6">
        <v>2</v>
      </c>
      <c r="B216" s="7" t="s">
        <v>150</v>
      </c>
      <c r="C216" s="7" t="s">
        <v>54</v>
      </c>
      <c r="D216" s="8" t="s">
        <v>58</v>
      </c>
      <c r="E216" s="8">
        <v>3.7</v>
      </c>
      <c r="F216" s="7">
        <f>SUM(G216:J216)</f>
        <v>2.02</v>
      </c>
      <c r="G216" s="7"/>
      <c r="H216" s="7"/>
      <c r="I216" s="7">
        <v>2.02</v>
      </c>
      <c r="J216" s="7"/>
      <c r="K216" s="10" t="s">
        <v>243</v>
      </c>
      <c r="L216" s="7"/>
    </row>
    <row r="217" spans="1:69" s="15" customFormat="1" ht="20.25" customHeight="1" x14ac:dyDescent="0.25">
      <c r="A217" s="1"/>
      <c r="B217" s="12"/>
      <c r="C217" s="12"/>
      <c r="D217" s="29" t="s">
        <v>285</v>
      </c>
      <c r="E217" s="13"/>
      <c r="F217" s="12">
        <f>SUM(F215:F216)</f>
        <v>2.6219999999999999</v>
      </c>
      <c r="G217" s="12"/>
      <c r="H217" s="12"/>
      <c r="I217" s="12">
        <f>SUM(I215:I216)</f>
        <v>2.6219999999999999</v>
      </c>
      <c r="J217" s="12"/>
      <c r="K217" s="1"/>
      <c r="L217" s="12"/>
    </row>
    <row r="218" spans="1:69" s="15" customFormat="1" ht="20.25" customHeight="1" x14ac:dyDescent="0.25">
      <c r="A218" s="47" t="s">
        <v>55</v>
      </c>
      <c r="B218" s="54"/>
      <c r="C218" s="54"/>
      <c r="D218" s="54"/>
      <c r="E218" s="54"/>
      <c r="F218" s="54"/>
      <c r="G218" s="54"/>
      <c r="H218" s="54"/>
      <c r="I218" s="54"/>
      <c r="J218" s="54"/>
      <c r="K218" s="1"/>
      <c r="L218" s="12"/>
    </row>
    <row r="219" spans="1:69" s="11" customFormat="1" x14ac:dyDescent="0.3">
      <c r="A219" s="6">
        <v>1</v>
      </c>
      <c r="B219" s="7" t="s">
        <v>150</v>
      </c>
      <c r="C219" s="7" t="s">
        <v>55</v>
      </c>
      <c r="D219" s="8" t="s">
        <v>158</v>
      </c>
      <c r="E219" s="8">
        <v>0.72799999999999998</v>
      </c>
      <c r="F219" s="7">
        <f>SUM(G219:J219)</f>
        <v>0.72799999999999998</v>
      </c>
      <c r="G219" s="7"/>
      <c r="H219" s="7"/>
      <c r="I219" s="7">
        <v>0.72799999999999998</v>
      </c>
      <c r="J219" s="7"/>
      <c r="K219" s="10" t="s">
        <v>243</v>
      </c>
      <c r="L219" s="7"/>
    </row>
    <row r="220" spans="1:69" s="15" customFormat="1" ht="19.5" customHeight="1" x14ac:dyDescent="0.25">
      <c r="A220" s="1"/>
      <c r="B220" s="12"/>
      <c r="C220" s="12"/>
      <c r="D220" s="29" t="s">
        <v>285</v>
      </c>
      <c r="E220" s="13"/>
      <c r="F220" s="12">
        <f>SUM(F219)</f>
        <v>0.72799999999999998</v>
      </c>
      <c r="G220" s="12"/>
      <c r="H220" s="12"/>
      <c r="I220" s="12">
        <f>SUM(I219)</f>
        <v>0.72799999999999998</v>
      </c>
      <c r="J220" s="12"/>
      <c r="K220" s="1"/>
      <c r="L220" s="12"/>
    </row>
    <row r="221" spans="1:69" s="43" customFormat="1" ht="39" customHeight="1" x14ac:dyDescent="0.3">
      <c r="A221" s="1"/>
      <c r="B221" s="12"/>
      <c r="C221" s="12"/>
      <c r="D221" s="3" t="s">
        <v>278</v>
      </c>
      <c r="E221" s="13"/>
      <c r="F221" s="12">
        <f>SUM(F194,F203,F206,F209,F213,F217,F220)</f>
        <v>20.739000000000001</v>
      </c>
      <c r="G221" s="12">
        <f>SUM(G194,G203,G206,G209,G213,G217,G220)</f>
        <v>3.75</v>
      </c>
      <c r="H221" s="12">
        <f>SUM(H194,H203,H206,H209,H213,H217,H220)</f>
        <v>6.8440000000000003</v>
      </c>
      <c r="I221" s="12">
        <f>SUM(I194,I203,I206,I209,I213,I217,I220)</f>
        <v>9.5729999999999986</v>
      </c>
      <c r="J221" s="12">
        <f>SUM(J194,J203,J206,J209,J213,J217,J220)</f>
        <v>0</v>
      </c>
      <c r="K221" s="14"/>
      <c r="L221" s="9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</row>
    <row r="222" spans="1:69" s="43" customFormat="1" ht="30.6" customHeight="1" x14ac:dyDescent="0.3">
      <c r="A222" s="64" t="s">
        <v>308</v>
      </c>
      <c r="B222" s="65"/>
      <c r="C222" s="65"/>
      <c r="D222" s="65"/>
      <c r="E222" s="65"/>
      <c r="F222" s="65"/>
      <c r="G222" s="65"/>
      <c r="H222" s="65"/>
      <c r="I222" s="65"/>
      <c r="J222" s="65"/>
      <c r="K222" s="14"/>
      <c r="L222" s="9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</row>
    <row r="223" spans="1:69" s="43" customFormat="1" ht="12.6" customHeight="1" x14ac:dyDescent="0.3">
      <c r="A223" s="47" t="s">
        <v>59</v>
      </c>
      <c r="B223" s="54"/>
      <c r="C223" s="54"/>
      <c r="D223" s="54"/>
      <c r="E223" s="54"/>
      <c r="F223" s="54"/>
      <c r="G223" s="54"/>
      <c r="H223" s="54"/>
      <c r="I223" s="54"/>
      <c r="J223" s="54"/>
      <c r="K223" s="14"/>
      <c r="L223" s="9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</row>
    <row r="224" spans="1:69" x14ac:dyDescent="0.3">
      <c r="A224" s="25">
        <v>1</v>
      </c>
      <c r="B224" s="26" t="s">
        <v>160</v>
      </c>
      <c r="C224" s="26" t="s">
        <v>59</v>
      </c>
      <c r="D224" s="27" t="s">
        <v>248</v>
      </c>
      <c r="E224" s="27">
        <v>2.91</v>
      </c>
      <c r="F224" s="26">
        <f t="shared" ref="F224:F245" si="9">SUM(G224:J224)</f>
        <v>3</v>
      </c>
      <c r="G224" s="26"/>
      <c r="H224" s="26">
        <v>2.7</v>
      </c>
      <c r="I224" s="26">
        <v>0.3</v>
      </c>
      <c r="J224" s="26"/>
      <c r="K224" s="21" t="s">
        <v>244</v>
      </c>
      <c r="L224" s="7"/>
    </row>
    <row r="225" spans="1:12" x14ac:dyDescent="0.3">
      <c r="A225" s="25">
        <v>2</v>
      </c>
      <c r="B225" s="26" t="s">
        <v>160</v>
      </c>
      <c r="C225" s="26" t="s">
        <v>59</v>
      </c>
      <c r="D225" s="27" t="s">
        <v>249</v>
      </c>
      <c r="E225" s="27">
        <v>1.55</v>
      </c>
      <c r="F225" s="26">
        <f t="shared" si="9"/>
        <v>1.3</v>
      </c>
      <c r="G225" s="26"/>
      <c r="H225" s="26">
        <v>0.9</v>
      </c>
      <c r="I225" s="9">
        <v>0.4</v>
      </c>
      <c r="J225" s="26"/>
      <c r="K225" s="21" t="s">
        <v>244</v>
      </c>
      <c r="L225" s="7"/>
    </row>
    <row r="226" spans="1:12" x14ac:dyDescent="0.3">
      <c r="A226" s="25">
        <v>3</v>
      </c>
      <c r="B226" s="26" t="s">
        <v>160</v>
      </c>
      <c r="C226" s="26" t="s">
        <v>59</v>
      </c>
      <c r="D226" s="27" t="s">
        <v>250</v>
      </c>
      <c r="E226" s="27">
        <v>2.52</v>
      </c>
      <c r="F226" s="26">
        <f t="shared" si="9"/>
        <v>2.0499999999999998</v>
      </c>
      <c r="G226" s="26"/>
      <c r="H226" s="26">
        <v>2.0499999999999998</v>
      </c>
      <c r="I226" s="26"/>
      <c r="J226" s="26"/>
      <c r="K226" s="21" t="s">
        <v>244</v>
      </c>
      <c r="L226" s="7"/>
    </row>
    <row r="227" spans="1:12" x14ac:dyDescent="0.3">
      <c r="A227" s="25">
        <v>4</v>
      </c>
      <c r="B227" s="26" t="s">
        <v>160</v>
      </c>
      <c r="C227" s="26" t="s">
        <v>59</v>
      </c>
      <c r="D227" s="27" t="s">
        <v>251</v>
      </c>
      <c r="E227" s="27">
        <v>0.68</v>
      </c>
      <c r="F227" s="26">
        <f t="shared" si="9"/>
        <v>0.73</v>
      </c>
      <c r="G227" s="26"/>
      <c r="H227" s="26">
        <v>0.73</v>
      </c>
      <c r="I227" s="26"/>
      <c r="J227" s="26"/>
      <c r="K227" s="21" t="s">
        <v>244</v>
      </c>
      <c r="L227" s="7"/>
    </row>
    <row r="228" spans="1:12" s="11" customFormat="1" x14ac:dyDescent="0.3">
      <c r="A228" s="25">
        <v>5</v>
      </c>
      <c r="B228" s="7" t="s">
        <v>160</v>
      </c>
      <c r="C228" s="7" t="s">
        <v>59</v>
      </c>
      <c r="D228" s="8" t="s">
        <v>252</v>
      </c>
      <c r="E228" s="8">
        <v>1.08</v>
      </c>
      <c r="F228" s="7">
        <f t="shared" si="9"/>
        <v>1</v>
      </c>
      <c r="G228" s="7"/>
      <c r="H228" s="7">
        <v>1</v>
      </c>
      <c r="I228" s="7"/>
      <c r="J228" s="7"/>
      <c r="K228" s="10" t="s">
        <v>244</v>
      </c>
      <c r="L228" s="7"/>
    </row>
    <row r="229" spans="1:12" s="11" customFormat="1" ht="37.5" x14ac:dyDescent="0.3">
      <c r="A229" s="25">
        <v>6</v>
      </c>
      <c r="B229" s="7" t="s">
        <v>160</v>
      </c>
      <c r="C229" s="7" t="s">
        <v>59</v>
      </c>
      <c r="D229" s="8" t="s">
        <v>253</v>
      </c>
      <c r="E229" s="8">
        <v>3.7450000000000001</v>
      </c>
      <c r="F229" s="7">
        <f t="shared" si="9"/>
        <v>0.45</v>
      </c>
      <c r="G229" s="7"/>
      <c r="H229" s="7">
        <v>0.45</v>
      </c>
      <c r="I229" s="7"/>
      <c r="J229" s="7"/>
      <c r="K229" s="10" t="s">
        <v>244</v>
      </c>
      <c r="L229" s="7"/>
    </row>
    <row r="230" spans="1:12" s="11" customFormat="1" ht="37.5" x14ac:dyDescent="0.3">
      <c r="A230" s="25">
        <v>7</v>
      </c>
      <c r="B230" s="7" t="s">
        <v>160</v>
      </c>
      <c r="C230" s="7" t="s">
        <v>59</v>
      </c>
      <c r="D230" s="8" t="s">
        <v>254</v>
      </c>
      <c r="E230" s="8">
        <v>3.7450000000000001</v>
      </c>
      <c r="F230" s="7">
        <f t="shared" si="9"/>
        <v>0.35</v>
      </c>
      <c r="G230" s="7"/>
      <c r="H230" s="7">
        <v>0.35</v>
      </c>
      <c r="I230" s="7"/>
      <c r="J230" s="7"/>
      <c r="K230" s="10" t="s">
        <v>244</v>
      </c>
      <c r="L230" s="7"/>
    </row>
    <row r="231" spans="1:12" s="11" customFormat="1" ht="37.5" x14ac:dyDescent="0.3">
      <c r="A231" s="25">
        <v>8</v>
      </c>
      <c r="B231" s="7" t="s">
        <v>160</v>
      </c>
      <c r="C231" s="7" t="s">
        <v>59</v>
      </c>
      <c r="D231" s="8" t="s">
        <v>255</v>
      </c>
      <c r="E231" s="8">
        <v>3.7450000000000001</v>
      </c>
      <c r="F231" s="7">
        <f t="shared" si="9"/>
        <v>0.3</v>
      </c>
      <c r="G231" s="7"/>
      <c r="H231" s="7">
        <v>0.3</v>
      </c>
      <c r="I231" s="7"/>
      <c r="J231" s="7"/>
      <c r="K231" s="10" t="s">
        <v>244</v>
      </c>
      <c r="L231" s="7"/>
    </row>
    <row r="232" spans="1:12" s="11" customFormat="1" ht="37.5" x14ac:dyDescent="0.3">
      <c r="A232" s="25">
        <v>9</v>
      </c>
      <c r="B232" s="7" t="s">
        <v>160</v>
      </c>
      <c r="C232" s="7" t="s">
        <v>59</v>
      </c>
      <c r="D232" s="8" t="s">
        <v>256</v>
      </c>
      <c r="E232" s="8">
        <v>3.7450000000000001</v>
      </c>
      <c r="F232" s="7">
        <f t="shared" si="9"/>
        <v>0.31</v>
      </c>
      <c r="G232" s="7"/>
      <c r="H232" s="7">
        <v>0.18</v>
      </c>
      <c r="I232" s="7">
        <v>0.13</v>
      </c>
      <c r="J232" s="7"/>
      <c r="K232" s="10" t="s">
        <v>244</v>
      </c>
      <c r="L232" s="7"/>
    </row>
    <row r="233" spans="1:12" s="11" customFormat="1" ht="37.5" x14ac:dyDescent="0.3">
      <c r="A233" s="25">
        <v>10</v>
      </c>
      <c r="B233" s="7" t="s">
        <v>160</v>
      </c>
      <c r="C233" s="7" t="s">
        <v>59</v>
      </c>
      <c r="D233" s="8" t="s">
        <v>257</v>
      </c>
      <c r="E233" s="8"/>
      <c r="F233" s="7">
        <f t="shared" si="9"/>
        <v>0.2</v>
      </c>
      <c r="G233" s="7"/>
      <c r="H233" s="7">
        <v>0.2</v>
      </c>
      <c r="I233" s="7"/>
      <c r="J233" s="7"/>
      <c r="K233" s="10" t="s">
        <v>244</v>
      </c>
      <c r="L233" s="7"/>
    </row>
    <row r="234" spans="1:12" s="11" customFormat="1" ht="56.25" x14ac:dyDescent="0.3">
      <c r="A234" s="25">
        <v>11</v>
      </c>
      <c r="B234" s="7" t="s">
        <v>160</v>
      </c>
      <c r="C234" s="7" t="s">
        <v>59</v>
      </c>
      <c r="D234" s="8" t="s">
        <v>258</v>
      </c>
      <c r="E234" s="8"/>
      <c r="F234" s="7">
        <f t="shared" si="9"/>
        <v>0.44</v>
      </c>
      <c r="G234" s="7"/>
      <c r="H234" s="7"/>
      <c r="I234" s="7">
        <v>0.44</v>
      </c>
      <c r="J234" s="7"/>
      <c r="K234" s="10" t="s">
        <v>244</v>
      </c>
      <c r="L234" s="7"/>
    </row>
    <row r="235" spans="1:12" s="11" customFormat="1" ht="37.5" x14ac:dyDescent="0.3">
      <c r="A235" s="25">
        <v>12</v>
      </c>
      <c r="B235" s="7" t="s">
        <v>160</v>
      </c>
      <c r="C235" s="7" t="s">
        <v>59</v>
      </c>
      <c r="D235" s="8" t="s">
        <v>259</v>
      </c>
      <c r="E235" s="8"/>
      <c r="F235" s="7">
        <f t="shared" si="9"/>
        <v>0.13</v>
      </c>
      <c r="G235" s="7"/>
      <c r="H235" s="7">
        <v>0.13</v>
      </c>
      <c r="I235" s="7"/>
      <c r="J235" s="7"/>
      <c r="K235" s="10" t="s">
        <v>244</v>
      </c>
      <c r="L235" s="7"/>
    </row>
    <row r="236" spans="1:12" s="11" customFormat="1" ht="37.5" x14ac:dyDescent="0.3">
      <c r="A236" s="25">
        <v>13</v>
      </c>
      <c r="B236" s="7" t="s">
        <v>160</v>
      </c>
      <c r="C236" s="7" t="s">
        <v>59</v>
      </c>
      <c r="D236" s="8" t="s">
        <v>260</v>
      </c>
      <c r="E236" s="8"/>
      <c r="F236" s="7">
        <f t="shared" si="9"/>
        <v>0.2</v>
      </c>
      <c r="G236" s="7"/>
      <c r="H236" s="7"/>
      <c r="I236" s="7">
        <v>0.2</v>
      </c>
      <c r="J236" s="7"/>
      <c r="K236" s="10" t="s">
        <v>244</v>
      </c>
      <c r="L236" s="7"/>
    </row>
    <row r="237" spans="1:12" s="11" customFormat="1" ht="37.5" x14ac:dyDescent="0.3">
      <c r="A237" s="25">
        <v>14</v>
      </c>
      <c r="B237" s="7" t="s">
        <v>160</v>
      </c>
      <c r="C237" s="7" t="s">
        <v>59</v>
      </c>
      <c r="D237" s="8" t="s">
        <v>261</v>
      </c>
      <c r="E237" s="8"/>
      <c r="F237" s="7">
        <f t="shared" si="9"/>
        <v>0.23</v>
      </c>
      <c r="G237" s="7"/>
      <c r="H237" s="7">
        <v>0.23</v>
      </c>
      <c r="I237" s="7"/>
      <c r="J237" s="7"/>
      <c r="K237" s="10" t="s">
        <v>244</v>
      </c>
      <c r="L237" s="7"/>
    </row>
    <row r="238" spans="1:12" s="11" customFormat="1" ht="37.5" x14ac:dyDescent="0.3">
      <c r="A238" s="25">
        <v>15</v>
      </c>
      <c r="B238" s="7" t="s">
        <v>160</v>
      </c>
      <c r="C238" s="7" t="s">
        <v>59</v>
      </c>
      <c r="D238" s="8" t="s">
        <v>262</v>
      </c>
      <c r="E238" s="8"/>
      <c r="F238" s="7">
        <f t="shared" si="9"/>
        <v>0.28000000000000003</v>
      </c>
      <c r="G238" s="7"/>
      <c r="H238" s="7">
        <v>0.28000000000000003</v>
      </c>
      <c r="I238" s="7"/>
      <c r="J238" s="7"/>
      <c r="K238" s="10" t="s">
        <v>244</v>
      </c>
      <c r="L238" s="7"/>
    </row>
    <row r="239" spans="1:12" s="11" customFormat="1" ht="37.5" x14ac:dyDescent="0.3">
      <c r="A239" s="25">
        <v>16</v>
      </c>
      <c r="B239" s="7" t="s">
        <v>160</v>
      </c>
      <c r="C239" s="7" t="s">
        <v>59</v>
      </c>
      <c r="D239" s="8" t="s">
        <v>263</v>
      </c>
      <c r="E239" s="8"/>
      <c r="F239" s="7">
        <f t="shared" si="9"/>
        <v>0.19</v>
      </c>
      <c r="G239" s="7"/>
      <c r="H239" s="7">
        <v>0.19</v>
      </c>
      <c r="I239" s="7"/>
      <c r="J239" s="7"/>
      <c r="K239" s="10" t="s">
        <v>244</v>
      </c>
      <c r="L239" s="7"/>
    </row>
    <row r="240" spans="1:12" s="11" customFormat="1" ht="37.5" x14ac:dyDescent="0.3">
      <c r="A240" s="25">
        <v>17</v>
      </c>
      <c r="B240" s="7" t="s">
        <v>160</v>
      </c>
      <c r="C240" s="7" t="s">
        <v>59</v>
      </c>
      <c r="D240" s="8" t="s">
        <v>264</v>
      </c>
      <c r="E240" s="8"/>
      <c r="F240" s="7">
        <f t="shared" si="9"/>
        <v>0.19</v>
      </c>
      <c r="G240" s="7"/>
      <c r="H240" s="7">
        <v>0.19</v>
      </c>
      <c r="I240" s="7"/>
      <c r="J240" s="7"/>
      <c r="K240" s="10" t="s">
        <v>244</v>
      </c>
      <c r="L240" s="7"/>
    </row>
    <row r="241" spans="1:12" s="11" customFormat="1" ht="37.5" x14ac:dyDescent="0.3">
      <c r="A241" s="25">
        <v>18</v>
      </c>
      <c r="B241" s="7" t="s">
        <v>160</v>
      </c>
      <c r="C241" s="7" t="s">
        <v>59</v>
      </c>
      <c r="D241" s="8" t="s">
        <v>265</v>
      </c>
      <c r="E241" s="8"/>
      <c r="F241" s="7">
        <f t="shared" si="9"/>
        <v>0.26</v>
      </c>
      <c r="G241" s="7"/>
      <c r="H241" s="7"/>
      <c r="I241" s="7">
        <v>0.26</v>
      </c>
      <c r="J241" s="7"/>
      <c r="K241" s="10" t="s">
        <v>244</v>
      </c>
      <c r="L241" s="7"/>
    </row>
    <row r="242" spans="1:12" s="11" customFormat="1" ht="37.5" x14ac:dyDescent="0.3">
      <c r="A242" s="25">
        <v>19</v>
      </c>
      <c r="B242" s="7" t="s">
        <v>160</v>
      </c>
      <c r="C242" s="7" t="s">
        <v>59</v>
      </c>
      <c r="D242" s="8" t="s">
        <v>266</v>
      </c>
      <c r="E242" s="8"/>
      <c r="F242" s="7">
        <f t="shared" si="9"/>
        <v>0.2</v>
      </c>
      <c r="G242" s="7"/>
      <c r="H242" s="7"/>
      <c r="I242" s="7">
        <v>0.2</v>
      </c>
      <c r="J242" s="7"/>
      <c r="K242" s="10" t="s">
        <v>244</v>
      </c>
      <c r="L242" s="7"/>
    </row>
    <row r="243" spans="1:12" s="11" customFormat="1" x14ac:dyDescent="0.3">
      <c r="A243" s="25">
        <v>20</v>
      </c>
      <c r="B243" s="7" t="s">
        <v>160</v>
      </c>
      <c r="C243" s="7" t="s">
        <v>59</v>
      </c>
      <c r="D243" s="8" t="s">
        <v>267</v>
      </c>
      <c r="E243" s="8">
        <v>1.2</v>
      </c>
      <c r="F243" s="7">
        <f t="shared" si="9"/>
        <v>0.67</v>
      </c>
      <c r="G243" s="7"/>
      <c r="H243" s="7">
        <v>0.67</v>
      </c>
      <c r="I243" s="7"/>
      <c r="J243" s="7"/>
      <c r="K243" s="10" t="s">
        <v>244</v>
      </c>
      <c r="L243" s="7"/>
    </row>
    <row r="244" spans="1:12" s="11" customFormat="1" ht="37.5" x14ac:dyDescent="0.3">
      <c r="A244" s="25">
        <v>21</v>
      </c>
      <c r="B244" s="7" t="s">
        <v>160</v>
      </c>
      <c r="C244" s="7" t="s">
        <v>59</v>
      </c>
      <c r="D244" s="8" t="s">
        <v>268</v>
      </c>
      <c r="E244" s="8"/>
      <c r="F244" s="7">
        <f t="shared" si="9"/>
        <v>0.85</v>
      </c>
      <c r="G244" s="7"/>
      <c r="H244" s="7"/>
      <c r="I244" s="7">
        <v>0.85</v>
      </c>
      <c r="J244" s="7"/>
      <c r="K244" s="10" t="s">
        <v>244</v>
      </c>
      <c r="L244" s="7"/>
    </row>
    <row r="245" spans="1:12" s="11" customFormat="1" ht="37.5" x14ac:dyDescent="0.3">
      <c r="A245" s="25">
        <v>22</v>
      </c>
      <c r="B245" s="7" t="s">
        <v>160</v>
      </c>
      <c r="C245" s="7" t="s">
        <v>59</v>
      </c>
      <c r="D245" s="8" t="s">
        <v>269</v>
      </c>
      <c r="E245" s="8"/>
      <c r="F245" s="7">
        <f t="shared" si="9"/>
        <v>0.05</v>
      </c>
      <c r="G245" s="7"/>
      <c r="H245" s="7"/>
      <c r="I245" s="7">
        <v>0.05</v>
      </c>
      <c r="J245" s="7"/>
      <c r="K245" s="10" t="s">
        <v>244</v>
      </c>
      <c r="L245" s="7"/>
    </row>
    <row r="246" spans="1:12" s="15" customFormat="1" ht="20.25" customHeight="1" x14ac:dyDescent="0.25">
      <c r="A246" s="1"/>
      <c r="B246" s="12"/>
      <c r="C246" s="12"/>
      <c r="D246" s="29" t="s">
        <v>279</v>
      </c>
      <c r="E246" s="13"/>
      <c r="F246" s="12">
        <f>SUM(F224:F245)</f>
        <v>13.379999999999997</v>
      </c>
      <c r="G246" s="12">
        <f>SUM(G227:G245)</f>
        <v>0</v>
      </c>
      <c r="H246" s="12">
        <f>SUM(H224:H245)</f>
        <v>10.55</v>
      </c>
      <c r="I246" s="12">
        <f>SUM(I224:I245)</f>
        <v>2.8299999999999996</v>
      </c>
      <c r="J246" s="12">
        <f>SUM(J227:J245)</f>
        <v>0</v>
      </c>
      <c r="K246" s="1"/>
      <c r="L246" s="12"/>
    </row>
    <row r="247" spans="1:12" s="15" customFormat="1" ht="12.6" customHeight="1" x14ac:dyDescent="0.25">
      <c r="A247" s="47" t="s">
        <v>60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1"/>
      <c r="L247" s="12"/>
    </row>
    <row r="248" spans="1:12" s="11" customFormat="1" x14ac:dyDescent="0.3">
      <c r="A248" s="6">
        <v>1</v>
      </c>
      <c r="B248" s="7" t="s">
        <v>160</v>
      </c>
      <c r="C248" s="7" t="s">
        <v>60</v>
      </c>
      <c r="D248" s="8" t="s">
        <v>161</v>
      </c>
      <c r="E248" s="8">
        <v>1</v>
      </c>
      <c r="F248" s="7">
        <f>SUM(G248:J248)</f>
        <v>0.41000000000000003</v>
      </c>
      <c r="G248" s="7"/>
      <c r="H248" s="7">
        <v>0.2</v>
      </c>
      <c r="I248" s="7">
        <v>0.21</v>
      </c>
      <c r="J248" s="7"/>
      <c r="K248" s="10"/>
      <c r="L248" s="7"/>
    </row>
    <row r="249" spans="1:12" s="11" customFormat="1" x14ac:dyDescent="0.3">
      <c r="A249" s="6">
        <v>2</v>
      </c>
      <c r="B249" s="7" t="s">
        <v>160</v>
      </c>
      <c r="C249" s="7" t="s">
        <v>60</v>
      </c>
      <c r="D249" s="8" t="s">
        <v>162</v>
      </c>
      <c r="E249" s="8">
        <v>1</v>
      </c>
      <c r="F249" s="7">
        <f>SUM(G249:J249)</f>
        <v>0.77</v>
      </c>
      <c r="G249" s="7"/>
      <c r="H249" s="7">
        <v>0.47</v>
      </c>
      <c r="I249" s="7">
        <v>0.3</v>
      </c>
      <c r="J249" s="7"/>
      <c r="K249" s="10"/>
      <c r="L249" s="7"/>
    </row>
    <row r="250" spans="1:12" s="11" customFormat="1" x14ac:dyDescent="0.3">
      <c r="A250" s="6">
        <v>3</v>
      </c>
      <c r="B250" s="7" t="s">
        <v>160</v>
      </c>
      <c r="C250" s="7" t="s">
        <v>60</v>
      </c>
      <c r="D250" s="8" t="s">
        <v>163</v>
      </c>
      <c r="E250" s="8"/>
      <c r="F250" s="7">
        <f>SUM(G250:J250)</f>
        <v>5.5E-2</v>
      </c>
      <c r="G250" s="7"/>
      <c r="H250" s="7"/>
      <c r="I250" s="7">
        <v>5.5E-2</v>
      </c>
      <c r="J250" s="7"/>
      <c r="K250" s="10"/>
      <c r="L250" s="7"/>
    </row>
    <row r="251" spans="1:12" s="11" customFormat="1" x14ac:dyDescent="0.3">
      <c r="A251" s="6">
        <v>4</v>
      </c>
      <c r="B251" s="7" t="s">
        <v>160</v>
      </c>
      <c r="C251" s="7" t="s">
        <v>60</v>
      </c>
      <c r="D251" s="8" t="s">
        <v>164</v>
      </c>
      <c r="E251" s="8"/>
      <c r="F251" s="7">
        <f>SUM(G251:J251)</f>
        <v>1.24</v>
      </c>
      <c r="G251" s="7"/>
      <c r="H251" s="7"/>
      <c r="I251" s="7">
        <v>1.24</v>
      </c>
      <c r="J251" s="7"/>
      <c r="K251" s="10"/>
      <c r="L251" s="7"/>
    </row>
    <row r="252" spans="1:12" s="15" customFormat="1" ht="19.5" customHeight="1" x14ac:dyDescent="0.25">
      <c r="A252" s="1"/>
      <c r="B252" s="12"/>
      <c r="C252" s="12"/>
      <c r="D252" s="29" t="s">
        <v>285</v>
      </c>
      <c r="E252" s="13"/>
      <c r="F252" s="12">
        <f>SUM(F248:F251)</f>
        <v>2.4750000000000001</v>
      </c>
      <c r="G252" s="12">
        <f>SUM(G248:G251)</f>
        <v>0</v>
      </c>
      <c r="H252" s="12">
        <f>SUM(H248:H251)</f>
        <v>0.66999999999999993</v>
      </c>
      <c r="I252" s="12">
        <f>SUM(I248:I251)</f>
        <v>1.8050000000000002</v>
      </c>
      <c r="J252" s="12">
        <f>SUM(J248:J251)</f>
        <v>0</v>
      </c>
      <c r="K252" s="1"/>
      <c r="L252" s="12"/>
    </row>
    <row r="253" spans="1:12" s="15" customFormat="1" ht="19.5" customHeight="1" x14ac:dyDescent="0.25">
      <c r="A253" s="47" t="s">
        <v>290</v>
      </c>
      <c r="B253" s="54"/>
      <c r="C253" s="54"/>
      <c r="D253" s="54"/>
      <c r="E253" s="54"/>
      <c r="F253" s="54"/>
      <c r="G253" s="54"/>
      <c r="H253" s="54"/>
      <c r="I253" s="54"/>
      <c r="J253" s="54"/>
      <c r="K253" s="1"/>
      <c r="L253" s="12"/>
    </row>
    <row r="254" spans="1:12" s="11" customFormat="1" x14ac:dyDescent="0.3">
      <c r="A254" s="6">
        <v>1</v>
      </c>
      <c r="B254" s="7" t="s">
        <v>160</v>
      </c>
      <c r="C254" s="7" t="s">
        <v>166</v>
      </c>
      <c r="D254" s="8" t="s">
        <v>165</v>
      </c>
      <c r="E254" s="8"/>
      <c r="F254" s="7">
        <f>SUM(G254:J254)</f>
        <v>4</v>
      </c>
      <c r="G254" s="7"/>
      <c r="H254" s="7"/>
      <c r="I254" s="7">
        <v>4</v>
      </c>
      <c r="J254" s="7"/>
      <c r="K254" s="10"/>
      <c r="L254" s="7"/>
    </row>
    <row r="255" spans="1:12" s="11" customFormat="1" x14ac:dyDescent="0.3">
      <c r="A255" s="6">
        <v>2</v>
      </c>
      <c r="B255" s="7" t="s">
        <v>160</v>
      </c>
      <c r="C255" s="7" t="s">
        <v>166</v>
      </c>
      <c r="D255" s="8" t="s">
        <v>61</v>
      </c>
      <c r="E255" s="8"/>
      <c r="F255" s="7">
        <f>SUM(G255:J255)</f>
        <v>2.4</v>
      </c>
      <c r="G255" s="7"/>
      <c r="H255" s="7"/>
      <c r="I255" s="7">
        <v>2.4</v>
      </c>
      <c r="J255" s="7"/>
      <c r="K255" s="10"/>
      <c r="L255" s="7"/>
    </row>
    <row r="256" spans="1:12" s="15" customFormat="1" ht="21.75" customHeight="1" x14ac:dyDescent="0.25">
      <c r="A256" s="1"/>
      <c r="B256" s="12"/>
      <c r="C256" s="12"/>
      <c r="D256" s="29" t="s">
        <v>285</v>
      </c>
      <c r="E256" s="13"/>
      <c r="F256" s="12">
        <f>SUM(F254:F255)</f>
        <v>6.4</v>
      </c>
      <c r="G256" s="12">
        <f>SUM(G254:G255)</f>
        <v>0</v>
      </c>
      <c r="H256" s="12">
        <f>SUM(H254:H255)</f>
        <v>0</v>
      </c>
      <c r="I256" s="12">
        <f>SUM(I254:I255)</f>
        <v>6.4</v>
      </c>
      <c r="J256" s="12">
        <f>SUM(J254:J255)</f>
        <v>0</v>
      </c>
      <c r="K256" s="1"/>
      <c r="L256" s="12"/>
    </row>
    <row r="257" spans="1:12" s="15" customFormat="1" ht="21.75" customHeight="1" x14ac:dyDescent="0.25">
      <c r="A257" s="47" t="s">
        <v>291</v>
      </c>
      <c r="B257" s="54"/>
      <c r="C257" s="54"/>
      <c r="D257" s="54"/>
      <c r="E257" s="54"/>
      <c r="F257" s="54"/>
      <c r="G257" s="54"/>
      <c r="H257" s="54"/>
      <c r="I257" s="54"/>
      <c r="J257" s="54"/>
      <c r="K257" s="1"/>
      <c r="L257" s="12"/>
    </row>
    <row r="258" spans="1:12" s="11" customFormat="1" x14ac:dyDescent="0.3">
      <c r="A258" s="6">
        <v>1</v>
      </c>
      <c r="B258" s="7" t="s">
        <v>160</v>
      </c>
      <c r="C258" s="7" t="s">
        <v>62</v>
      </c>
      <c r="D258" s="8" t="s">
        <v>167</v>
      </c>
      <c r="E258" s="8"/>
      <c r="F258" s="7">
        <f>SUM(G258:J258)</f>
        <v>0.215</v>
      </c>
      <c r="G258" s="7"/>
      <c r="H258" s="7">
        <v>0.215</v>
      </c>
      <c r="I258" s="7"/>
      <c r="J258" s="7"/>
      <c r="K258" s="10"/>
      <c r="L258" s="7"/>
    </row>
    <row r="259" spans="1:12" s="11" customFormat="1" x14ac:dyDescent="0.3">
      <c r="A259" s="6">
        <v>2</v>
      </c>
      <c r="B259" s="7" t="s">
        <v>160</v>
      </c>
      <c r="C259" s="7" t="s">
        <v>62</v>
      </c>
      <c r="D259" s="8" t="s">
        <v>37</v>
      </c>
      <c r="E259" s="8">
        <v>1</v>
      </c>
      <c r="F259" s="7">
        <f>SUM(G259:J259)</f>
        <v>0.76</v>
      </c>
      <c r="G259" s="7"/>
      <c r="H259" s="7"/>
      <c r="I259" s="7">
        <v>0.76</v>
      </c>
      <c r="J259" s="7"/>
      <c r="K259" s="10"/>
      <c r="L259" s="7"/>
    </row>
    <row r="260" spans="1:12" s="15" customFormat="1" ht="20.25" customHeight="1" x14ac:dyDescent="0.25">
      <c r="A260" s="1"/>
      <c r="B260" s="12"/>
      <c r="C260" s="12"/>
      <c r="D260" s="29" t="s">
        <v>285</v>
      </c>
      <c r="E260" s="13"/>
      <c r="F260" s="12">
        <f>SUM(F258:F259)</f>
        <v>0.97499999999999998</v>
      </c>
      <c r="G260" s="12">
        <f>SUM(G258:G259)</f>
        <v>0</v>
      </c>
      <c r="H260" s="12">
        <f>SUM(H258:H259)</f>
        <v>0.215</v>
      </c>
      <c r="I260" s="12">
        <f>SUM(I258:I259)</f>
        <v>0.76</v>
      </c>
      <c r="J260" s="12">
        <f>SUM(J258:J259)</f>
        <v>0</v>
      </c>
      <c r="K260" s="1"/>
      <c r="L260" s="12"/>
    </row>
    <row r="261" spans="1:12" s="15" customFormat="1" ht="45" customHeight="1" x14ac:dyDescent="0.25">
      <c r="A261" s="1"/>
      <c r="B261" s="12"/>
      <c r="C261" s="12"/>
      <c r="D261" s="3" t="s">
        <v>270</v>
      </c>
      <c r="E261" s="13"/>
      <c r="F261" s="12">
        <f>SUM(F246,F252,F256,F260)</f>
        <v>23.229999999999997</v>
      </c>
      <c r="G261" s="12">
        <f>SUM(G260,G256,G252,G246)</f>
        <v>0</v>
      </c>
      <c r="H261" s="12">
        <f>SUM(H260,H256,H252,H246)</f>
        <v>11.435</v>
      </c>
      <c r="I261" s="12">
        <f>SUM(I246,I252,I256,I260)</f>
        <v>11.795</v>
      </c>
      <c r="J261" s="12">
        <f>SUM(J246,J252,J256,J260)</f>
        <v>0</v>
      </c>
      <c r="K261" s="1"/>
      <c r="L261" s="12"/>
    </row>
    <row r="262" spans="1:12" s="15" customFormat="1" ht="30.6" customHeight="1" x14ac:dyDescent="0.25">
      <c r="A262" s="55" t="s">
        <v>305</v>
      </c>
      <c r="B262" s="56"/>
      <c r="C262" s="56"/>
      <c r="D262" s="56"/>
      <c r="E262" s="56"/>
      <c r="F262" s="56"/>
      <c r="G262" s="56"/>
      <c r="H262" s="56"/>
      <c r="I262" s="56"/>
      <c r="J262" s="56"/>
      <c r="K262" s="1"/>
      <c r="L262" s="12"/>
    </row>
    <row r="263" spans="1:12" s="15" customFormat="1" ht="19.899999999999999" customHeight="1" x14ac:dyDescent="0.25">
      <c r="A263" s="47" t="s">
        <v>63</v>
      </c>
      <c r="B263" s="54"/>
      <c r="C263" s="54"/>
      <c r="D263" s="54"/>
      <c r="E263" s="54"/>
      <c r="F263" s="54"/>
      <c r="G263" s="54"/>
      <c r="H263" s="54"/>
      <c r="I263" s="54"/>
      <c r="J263" s="54"/>
      <c r="K263" s="1"/>
      <c r="L263" s="12"/>
    </row>
    <row r="264" spans="1:12" s="11" customFormat="1" x14ac:dyDescent="0.3">
      <c r="A264" s="6">
        <v>1</v>
      </c>
      <c r="B264" s="7" t="s">
        <v>168</v>
      </c>
      <c r="C264" s="7" t="s">
        <v>63</v>
      </c>
      <c r="D264" s="8" t="s">
        <v>169</v>
      </c>
      <c r="E264" s="8">
        <v>0.75</v>
      </c>
      <c r="F264" s="7">
        <f t="shared" ref="F264:F280" si="10">SUM(G264:J264)</f>
        <v>0.5</v>
      </c>
      <c r="G264" s="7">
        <v>0.5</v>
      </c>
      <c r="H264" s="7"/>
      <c r="I264" s="7"/>
      <c r="J264" s="7"/>
      <c r="K264" s="10" t="s">
        <v>243</v>
      </c>
      <c r="L264" s="7"/>
    </row>
    <row r="265" spans="1:12" s="11" customFormat="1" x14ac:dyDescent="0.3">
      <c r="A265" s="6">
        <v>2</v>
      </c>
      <c r="B265" s="7" t="s">
        <v>168</v>
      </c>
      <c r="C265" s="7" t="s">
        <v>63</v>
      </c>
      <c r="D265" s="8" t="s">
        <v>170</v>
      </c>
      <c r="E265" s="8">
        <v>1.45</v>
      </c>
      <c r="F265" s="7">
        <f t="shared" si="10"/>
        <v>1.28</v>
      </c>
      <c r="G265" s="7">
        <v>1.28</v>
      </c>
      <c r="H265" s="7"/>
      <c r="I265" s="7"/>
      <c r="J265" s="7"/>
      <c r="K265" s="10" t="s">
        <v>243</v>
      </c>
      <c r="L265" s="7"/>
    </row>
    <row r="266" spans="1:12" s="11" customFormat="1" ht="13.9" customHeight="1" x14ac:dyDescent="0.3">
      <c r="A266" s="6">
        <v>3</v>
      </c>
      <c r="B266" s="7" t="s">
        <v>168</v>
      </c>
      <c r="C266" s="7" t="s">
        <v>63</v>
      </c>
      <c r="D266" s="8" t="s">
        <v>125</v>
      </c>
      <c r="E266" s="8">
        <v>1.3</v>
      </c>
      <c r="F266" s="7">
        <f t="shared" si="10"/>
        <v>1</v>
      </c>
      <c r="G266" s="7"/>
      <c r="H266" s="7">
        <v>1</v>
      </c>
      <c r="I266" s="7"/>
      <c r="J266" s="7"/>
      <c r="K266" s="10" t="s">
        <v>243</v>
      </c>
      <c r="L266" s="7"/>
    </row>
    <row r="267" spans="1:12" s="11" customFormat="1" x14ac:dyDescent="0.3">
      <c r="A267" s="6">
        <v>4</v>
      </c>
      <c r="B267" s="7" t="s">
        <v>168</v>
      </c>
      <c r="C267" s="7" t="s">
        <v>63</v>
      </c>
      <c r="D267" s="8" t="s">
        <v>171</v>
      </c>
      <c r="E267" s="8">
        <v>0.9</v>
      </c>
      <c r="F267" s="7">
        <f t="shared" si="10"/>
        <v>0.9</v>
      </c>
      <c r="G267" s="7"/>
      <c r="H267" s="7">
        <v>0.15</v>
      </c>
      <c r="I267" s="7">
        <v>0.75</v>
      </c>
      <c r="J267" s="7"/>
      <c r="K267" s="10" t="s">
        <v>243</v>
      </c>
      <c r="L267" s="7"/>
    </row>
    <row r="268" spans="1:12" s="11" customFormat="1" x14ac:dyDescent="0.3">
      <c r="A268" s="6">
        <v>5</v>
      </c>
      <c r="B268" s="7" t="s">
        <v>168</v>
      </c>
      <c r="C268" s="7" t="s">
        <v>63</v>
      </c>
      <c r="D268" s="8" t="s">
        <v>172</v>
      </c>
      <c r="E268" s="8">
        <v>1.1000000000000001</v>
      </c>
      <c r="F268" s="7">
        <f t="shared" si="10"/>
        <v>0.622</v>
      </c>
      <c r="G268" s="7"/>
      <c r="H268" s="7">
        <v>0.622</v>
      </c>
      <c r="I268" s="7"/>
      <c r="J268" s="7"/>
      <c r="K268" s="10" t="s">
        <v>243</v>
      </c>
      <c r="L268" s="7"/>
    </row>
    <row r="269" spans="1:12" s="11" customFormat="1" x14ac:dyDescent="0.3">
      <c r="A269" s="6">
        <v>6</v>
      </c>
      <c r="B269" s="7" t="s">
        <v>168</v>
      </c>
      <c r="C269" s="7" t="s">
        <v>63</v>
      </c>
      <c r="D269" s="8" t="s">
        <v>173</v>
      </c>
      <c r="E269" s="8">
        <v>0.95</v>
      </c>
      <c r="F269" s="7">
        <f t="shared" si="10"/>
        <v>0.5</v>
      </c>
      <c r="G269" s="7"/>
      <c r="H269" s="7">
        <v>0.2</v>
      </c>
      <c r="I269" s="7">
        <v>0.3</v>
      </c>
      <c r="J269" s="7"/>
      <c r="K269" s="10" t="s">
        <v>243</v>
      </c>
      <c r="L269" s="7"/>
    </row>
    <row r="270" spans="1:12" s="11" customFormat="1" x14ac:dyDescent="0.3">
      <c r="A270" s="6">
        <v>7</v>
      </c>
      <c r="B270" s="7" t="s">
        <v>168</v>
      </c>
      <c r="C270" s="7" t="s">
        <v>63</v>
      </c>
      <c r="D270" s="8" t="s">
        <v>22</v>
      </c>
      <c r="E270" s="8">
        <v>1.1499999999999999</v>
      </c>
      <c r="F270" s="7">
        <f t="shared" si="10"/>
        <v>0.36</v>
      </c>
      <c r="G270" s="7">
        <v>0.36</v>
      </c>
      <c r="H270" s="7"/>
      <c r="I270" s="7"/>
      <c r="J270" s="7"/>
      <c r="K270" s="10" t="s">
        <v>243</v>
      </c>
      <c r="L270" s="7"/>
    </row>
    <row r="271" spans="1:12" s="11" customFormat="1" x14ac:dyDescent="0.3">
      <c r="A271" s="6">
        <v>8</v>
      </c>
      <c r="B271" s="7" t="s">
        <v>168</v>
      </c>
      <c r="C271" s="7" t="s">
        <v>63</v>
      </c>
      <c r="D271" s="8" t="s">
        <v>174</v>
      </c>
      <c r="E271" s="8">
        <v>1.1000000000000001</v>
      </c>
      <c r="F271" s="7">
        <f t="shared" si="10"/>
        <v>1</v>
      </c>
      <c r="G271" s="7"/>
      <c r="H271" s="7">
        <v>0.2</v>
      </c>
      <c r="I271" s="7">
        <v>0.8</v>
      </c>
      <c r="J271" s="7"/>
      <c r="K271" s="10" t="s">
        <v>243</v>
      </c>
      <c r="L271" s="7"/>
    </row>
    <row r="272" spans="1:12" s="11" customFormat="1" x14ac:dyDescent="0.3">
      <c r="A272" s="6">
        <v>9</v>
      </c>
      <c r="B272" s="7" t="s">
        <v>168</v>
      </c>
      <c r="C272" s="7" t="s">
        <v>63</v>
      </c>
      <c r="D272" s="8" t="s">
        <v>175</v>
      </c>
      <c r="E272" s="8">
        <v>1.5</v>
      </c>
      <c r="F272" s="7">
        <f t="shared" si="10"/>
        <v>0.53500000000000003</v>
      </c>
      <c r="G272" s="7"/>
      <c r="H272" s="7">
        <v>0.53500000000000003</v>
      </c>
      <c r="I272" s="7"/>
      <c r="J272" s="7"/>
      <c r="K272" s="10" t="s">
        <v>243</v>
      </c>
      <c r="L272" s="7"/>
    </row>
    <row r="273" spans="1:12" s="11" customFormat="1" x14ac:dyDescent="0.3">
      <c r="A273" s="6">
        <v>10</v>
      </c>
      <c r="B273" s="7" t="s">
        <v>168</v>
      </c>
      <c r="C273" s="7" t="s">
        <v>63</v>
      </c>
      <c r="D273" s="8" t="s">
        <v>176</v>
      </c>
      <c r="E273" s="8">
        <v>1.5</v>
      </c>
      <c r="F273" s="7">
        <f t="shared" si="10"/>
        <v>0.24199999999999999</v>
      </c>
      <c r="G273" s="7">
        <v>0.1</v>
      </c>
      <c r="H273" s="7"/>
      <c r="I273" s="7">
        <v>0.14199999999999999</v>
      </c>
      <c r="J273" s="7"/>
      <c r="K273" s="10" t="s">
        <v>243</v>
      </c>
      <c r="L273" s="7"/>
    </row>
    <row r="274" spans="1:12" s="11" customFormat="1" x14ac:dyDescent="0.3">
      <c r="A274" s="6">
        <v>11</v>
      </c>
      <c r="B274" s="7" t="s">
        <v>168</v>
      </c>
      <c r="C274" s="7" t="s">
        <v>63</v>
      </c>
      <c r="D274" s="8" t="s">
        <v>20</v>
      </c>
      <c r="E274" s="8">
        <v>1.3</v>
      </c>
      <c r="F274" s="7">
        <f t="shared" si="10"/>
        <v>1.25</v>
      </c>
      <c r="G274" s="7">
        <v>1.25</v>
      </c>
      <c r="H274" s="7"/>
      <c r="I274" s="7"/>
      <c r="J274" s="7"/>
      <c r="K274" s="10" t="s">
        <v>243</v>
      </c>
      <c r="L274" s="7"/>
    </row>
    <row r="275" spans="1:12" s="11" customFormat="1" x14ac:dyDescent="0.3">
      <c r="A275" s="6">
        <v>12</v>
      </c>
      <c r="B275" s="7" t="s">
        <v>168</v>
      </c>
      <c r="C275" s="7" t="s">
        <v>63</v>
      </c>
      <c r="D275" s="8" t="s">
        <v>19</v>
      </c>
      <c r="E275" s="8">
        <v>0.8</v>
      </c>
      <c r="F275" s="7">
        <f t="shared" si="10"/>
        <v>0.77</v>
      </c>
      <c r="G275" s="7">
        <v>0.77</v>
      </c>
      <c r="H275" s="7"/>
      <c r="I275" s="7"/>
      <c r="J275" s="7"/>
      <c r="K275" s="10" t="s">
        <v>243</v>
      </c>
      <c r="L275" s="7"/>
    </row>
    <row r="276" spans="1:12" s="11" customFormat="1" x14ac:dyDescent="0.3">
      <c r="A276" s="6">
        <v>13</v>
      </c>
      <c r="B276" s="7" t="s">
        <v>168</v>
      </c>
      <c r="C276" s="7" t="s">
        <v>63</v>
      </c>
      <c r="D276" s="8" t="s">
        <v>153</v>
      </c>
      <c r="E276" s="8">
        <v>0.95</v>
      </c>
      <c r="F276" s="7">
        <f t="shared" si="10"/>
        <v>0.63500000000000001</v>
      </c>
      <c r="G276" s="7"/>
      <c r="H276" s="7"/>
      <c r="I276" s="7">
        <v>0.63500000000000001</v>
      </c>
      <c r="J276" s="7"/>
      <c r="K276" s="10" t="s">
        <v>243</v>
      </c>
      <c r="L276" s="7"/>
    </row>
    <row r="277" spans="1:12" s="11" customFormat="1" x14ac:dyDescent="0.3">
      <c r="A277" s="6">
        <v>14</v>
      </c>
      <c r="B277" s="7" t="s">
        <v>168</v>
      </c>
      <c r="C277" s="7" t="s">
        <v>63</v>
      </c>
      <c r="D277" s="8" t="s">
        <v>177</v>
      </c>
      <c r="E277" s="8">
        <v>0.95</v>
      </c>
      <c r="F277" s="7">
        <f t="shared" si="10"/>
        <v>0.95</v>
      </c>
      <c r="G277" s="7">
        <v>0.95</v>
      </c>
      <c r="H277" s="7"/>
      <c r="I277" s="7"/>
      <c r="J277" s="7"/>
      <c r="K277" s="10" t="s">
        <v>243</v>
      </c>
      <c r="L277" s="7"/>
    </row>
    <row r="278" spans="1:12" s="11" customFormat="1" x14ac:dyDescent="0.3">
      <c r="A278" s="6">
        <v>15</v>
      </c>
      <c r="B278" s="7" t="s">
        <v>168</v>
      </c>
      <c r="C278" s="7" t="s">
        <v>63</v>
      </c>
      <c r="D278" s="8" t="s">
        <v>21</v>
      </c>
      <c r="E278" s="8">
        <v>1.1000000000000001</v>
      </c>
      <c r="F278" s="7">
        <f t="shared" si="10"/>
        <v>1.08</v>
      </c>
      <c r="G278" s="7">
        <v>1.08</v>
      </c>
      <c r="H278" s="7"/>
      <c r="I278" s="7"/>
      <c r="J278" s="7"/>
      <c r="K278" s="10" t="s">
        <v>243</v>
      </c>
      <c r="L278" s="7"/>
    </row>
    <row r="279" spans="1:12" s="11" customFormat="1" x14ac:dyDescent="0.3">
      <c r="A279" s="6">
        <v>16</v>
      </c>
      <c r="B279" s="7" t="s">
        <v>168</v>
      </c>
      <c r="C279" s="7" t="s">
        <v>63</v>
      </c>
      <c r="D279" s="8" t="s">
        <v>178</v>
      </c>
      <c r="E279" s="8">
        <v>0.9</v>
      </c>
      <c r="F279" s="7">
        <f t="shared" si="10"/>
        <v>0.75</v>
      </c>
      <c r="G279" s="7"/>
      <c r="H279" s="7">
        <v>0.22</v>
      </c>
      <c r="I279" s="7">
        <v>0.53</v>
      </c>
      <c r="J279" s="7"/>
      <c r="K279" s="10" t="s">
        <v>243</v>
      </c>
      <c r="L279" s="7"/>
    </row>
    <row r="280" spans="1:12" s="11" customFormat="1" ht="37.5" x14ac:dyDescent="0.3">
      <c r="A280" s="6">
        <v>17</v>
      </c>
      <c r="B280" s="7" t="s">
        <v>168</v>
      </c>
      <c r="C280" s="7" t="s">
        <v>63</v>
      </c>
      <c r="D280" s="8" t="s">
        <v>64</v>
      </c>
      <c r="E280" s="8"/>
      <c r="F280" s="7">
        <f t="shared" si="10"/>
        <v>2.75</v>
      </c>
      <c r="G280" s="7"/>
      <c r="H280" s="7"/>
      <c r="I280" s="7">
        <v>2.75</v>
      </c>
      <c r="J280" s="7"/>
      <c r="K280" s="10" t="s">
        <v>243</v>
      </c>
      <c r="L280" s="7"/>
    </row>
    <row r="281" spans="1:12" s="15" customFormat="1" ht="21" customHeight="1" x14ac:dyDescent="0.25">
      <c r="A281" s="1"/>
      <c r="B281" s="12"/>
      <c r="C281" s="12"/>
      <c r="D281" s="29" t="s">
        <v>285</v>
      </c>
      <c r="E281" s="13"/>
      <c r="F281" s="12">
        <f>SUM(F264:F280)</f>
        <v>15.123999999999999</v>
      </c>
      <c r="G281" s="12">
        <f>SUM(G264:G280)</f>
        <v>6.29</v>
      </c>
      <c r="H281" s="12">
        <f>SUM(H264:H280)</f>
        <v>2.927</v>
      </c>
      <c r="I281" s="12">
        <f>SUM(I264:I280)</f>
        <v>5.907</v>
      </c>
      <c r="J281" s="12">
        <f>SUM(J264:J280)</f>
        <v>0</v>
      </c>
      <c r="K281" s="1"/>
      <c r="L281" s="12"/>
    </row>
    <row r="282" spans="1:12" s="15" customFormat="1" ht="21" customHeight="1" x14ac:dyDescent="0.25">
      <c r="A282" s="47" t="s">
        <v>65</v>
      </c>
      <c r="B282" s="54"/>
      <c r="C282" s="54"/>
      <c r="D282" s="54"/>
      <c r="E282" s="54"/>
      <c r="F282" s="54"/>
      <c r="G282" s="54"/>
      <c r="H282" s="54"/>
      <c r="I282" s="54"/>
      <c r="J282" s="54"/>
      <c r="K282" s="1"/>
      <c r="L282" s="12"/>
    </row>
    <row r="283" spans="1:12" s="11" customFormat="1" x14ac:dyDescent="0.3">
      <c r="A283" s="6">
        <v>1</v>
      </c>
      <c r="B283" s="7" t="s">
        <v>168</v>
      </c>
      <c r="C283" s="7" t="s">
        <v>65</v>
      </c>
      <c r="D283" s="8" t="s">
        <v>179</v>
      </c>
      <c r="E283" s="8">
        <v>2.1</v>
      </c>
      <c r="F283" s="7">
        <f>SUM(G283:J283)</f>
        <v>2.1</v>
      </c>
      <c r="G283" s="7"/>
      <c r="H283" s="7"/>
      <c r="I283" s="7">
        <v>2.1</v>
      </c>
      <c r="J283" s="7"/>
      <c r="K283" s="10" t="s">
        <v>244</v>
      </c>
      <c r="L283" s="7"/>
    </row>
    <row r="284" spans="1:12" s="15" customFormat="1" ht="20.25" customHeight="1" x14ac:dyDescent="0.25">
      <c r="A284" s="1"/>
      <c r="B284" s="12"/>
      <c r="C284" s="12"/>
      <c r="D284" s="29" t="s">
        <v>285</v>
      </c>
      <c r="E284" s="13"/>
      <c r="F284" s="12">
        <f>SUM(F283)</f>
        <v>2.1</v>
      </c>
      <c r="G284" s="12">
        <f>SUM(G283)</f>
        <v>0</v>
      </c>
      <c r="H284" s="12">
        <f>SUM(H283)</f>
        <v>0</v>
      </c>
      <c r="I284" s="12">
        <f>SUM(I283)</f>
        <v>2.1</v>
      </c>
      <c r="J284" s="12">
        <f>SUM(J283)</f>
        <v>0</v>
      </c>
      <c r="K284" s="1"/>
      <c r="L284" s="12"/>
    </row>
    <row r="285" spans="1:12" s="15" customFormat="1" ht="40.15" customHeight="1" x14ac:dyDescent="0.25">
      <c r="A285" s="1"/>
      <c r="B285" s="12"/>
      <c r="C285" s="12"/>
      <c r="D285" s="3" t="s">
        <v>271</v>
      </c>
      <c r="E285" s="13"/>
      <c r="F285" s="12">
        <f>SUM(F281,F284)</f>
        <v>17.224</v>
      </c>
      <c r="G285" s="12">
        <f>SUM(G284,G281)</f>
        <v>6.29</v>
      </c>
      <c r="H285" s="12">
        <f>SUM(H284,H281)</f>
        <v>2.927</v>
      </c>
      <c r="I285" s="12">
        <f>SUM(I281,I284)</f>
        <v>8.0069999999999997</v>
      </c>
      <c r="J285" s="12">
        <f>SUM(J281,J284)</f>
        <v>0</v>
      </c>
      <c r="K285" s="1"/>
      <c r="L285" s="12"/>
    </row>
    <row r="286" spans="1:12" s="15" customFormat="1" ht="28.9" customHeight="1" x14ac:dyDescent="0.25">
      <c r="A286" s="55" t="s">
        <v>306</v>
      </c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</row>
    <row r="287" spans="1:12" s="15" customFormat="1" ht="18.600000000000001" customHeight="1" x14ac:dyDescent="0.25">
      <c r="A287" s="47" t="s">
        <v>66</v>
      </c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</row>
    <row r="288" spans="1:12" s="11" customFormat="1" x14ac:dyDescent="0.3">
      <c r="A288" s="6">
        <v>1</v>
      </c>
      <c r="B288" s="7" t="s">
        <v>180</v>
      </c>
      <c r="C288" s="7" t="s">
        <v>66</v>
      </c>
      <c r="D288" s="8" t="s">
        <v>18</v>
      </c>
      <c r="E288" s="8">
        <v>0.5</v>
      </c>
      <c r="F288" s="7">
        <f t="shared" ref="F288:F294" si="11">SUM(G288:J288)</f>
        <v>1.06</v>
      </c>
      <c r="G288" s="7">
        <v>0.78</v>
      </c>
      <c r="H288" s="7"/>
      <c r="I288" s="7">
        <v>0.28000000000000003</v>
      </c>
      <c r="J288" s="7"/>
      <c r="K288" s="10" t="s">
        <v>243</v>
      </c>
      <c r="L288" s="7"/>
    </row>
    <row r="289" spans="1:12" s="11" customFormat="1" x14ac:dyDescent="0.3">
      <c r="A289" s="6">
        <v>2</v>
      </c>
      <c r="B289" s="7" t="s">
        <v>180</v>
      </c>
      <c r="C289" s="7" t="s">
        <v>66</v>
      </c>
      <c r="D289" s="8" t="s">
        <v>90</v>
      </c>
      <c r="E289" s="8">
        <v>2.5</v>
      </c>
      <c r="F289" s="7">
        <f t="shared" si="11"/>
        <v>2.23</v>
      </c>
      <c r="G289" s="7">
        <v>1.45</v>
      </c>
      <c r="H289" s="7">
        <v>0.78</v>
      </c>
      <c r="I289" s="7"/>
      <c r="J289" s="7"/>
      <c r="K289" s="10" t="s">
        <v>243</v>
      </c>
      <c r="L289" s="7"/>
    </row>
    <row r="290" spans="1:12" s="11" customFormat="1" x14ac:dyDescent="0.3">
      <c r="A290" s="6">
        <v>3</v>
      </c>
      <c r="B290" s="7" t="s">
        <v>180</v>
      </c>
      <c r="C290" s="7" t="s">
        <v>66</v>
      </c>
      <c r="D290" s="8" t="s">
        <v>31</v>
      </c>
      <c r="E290" s="8">
        <v>0.6</v>
      </c>
      <c r="F290" s="7">
        <f t="shared" si="11"/>
        <v>0.6</v>
      </c>
      <c r="G290" s="7"/>
      <c r="H290" s="7">
        <v>0.3</v>
      </c>
      <c r="I290" s="7">
        <v>0.3</v>
      </c>
      <c r="J290" s="7"/>
      <c r="K290" s="10" t="s">
        <v>244</v>
      </c>
      <c r="L290" s="7"/>
    </row>
    <row r="291" spans="1:12" s="11" customFormat="1" x14ac:dyDescent="0.3">
      <c r="A291" s="6">
        <v>4</v>
      </c>
      <c r="B291" s="7" t="s">
        <v>180</v>
      </c>
      <c r="C291" s="7" t="s">
        <v>66</v>
      </c>
      <c r="D291" s="8" t="s">
        <v>169</v>
      </c>
      <c r="E291" s="8">
        <v>0.8</v>
      </c>
      <c r="F291" s="7">
        <f t="shared" si="11"/>
        <v>0.49</v>
      </c>
      <c r="G291" s="7">
        <v>0.19</v>
      </c>
      <c r="H291" s="7">
        <v>0.3</v>
      </c>
      <c r="I291" s="7"/>
      <c r="J291" s="7"/>
      <c r="K291" s="10" t="s">
        <v>243</v>
      </c>
      <c r="L291" s="7"/>
    </row>
    <row r="292" spans="1:12" s="11" customFormat="1" x14ac:dyDescent="0.3">
      <c r="A292" s="6">
        <v>5</v>
      </c>
      <c r="B292" s="7" t="s">
        <v>180</v>
      </c>
      <c r="C292" s="7" t="s">
        <v>66</v>
      </c>
      <c r="D292" s="8" t="s">
        <v>22</v>
      </c>
      <c r="E292" s="8">
        <v>1</v>
      </c>
      <c r="F292" s="7">
        <f t="shared" si="11"/>
        <v>0.5</v>
      </c>
      <c r="G292" s="7"/>
      <c r="H292" s="7">
        <v>0.5</v>
      </c>
      <c r="I292" s="7"/>
      <c r="J292" s="7"/>
      <c r="K292" s="10" t="s">
        <v>244</v>
      </c>
      <c r="L292" s="7"/>
    </row>
    <row r="293" spans="1:12" s="11" customFormat="1" x14ac:dyDescent="0.3">
      <c r="A293" s="6">
        <v>6</v>
      </c>
      <c r="B293" s="7" t="s">
        <v>180</v>
      </c>
      <c r="C293" s="7" t="s">
        <v>66</v>
      </c>
      <c r="D293" s="8" t="s">
        <v>181</v>
      </c>
      <c r="E293" s="8">
        <v>1.8</v>
      </c>
      <c r="F293" s="7">
        <f t="shared" si="11"/>
        <v>1.1400000000000001</v>
      </c>
      <c r="G293" s="7"/>
      <c r="H293" s="7">
        <v>0.68</v>
      </c>
      <c r="I293" s="7">
        <v>0.46</v>
      </c>
      <c r="J293" s="7"/>
      <c r="K293" s="10" t="s">
        <v>244</v>
      </c>
      <c r="L293" s="7"/>
    </row>
    <row r="294" spans="1:12" s="11" customFormat="1" x14ac:dyDescent="0.3">
      <c r="A294" s="6">
        <v>7</v>
      </c>
      <c r="B294" s="7" t="s">
        <v>180</v>
      </c>
      <c r="C294" s="7" t="s">
        <v>66</v>
      </c>
      <c r="D294" s="8" t="s">
        <v>20</v>
      </c>
      <c r="E294" s="8">
        <v>1</v>
      </c>
      <c r="F294" s="7">
        <f t="shared" si="11"/>
        <v>1</v>
      </c>
      <c r="G294" s="7"/>
      <c r="H294" s="7">
        <v>1</v>
      </c>
      <c r="I294" s="7"/>
      <c r="J294" s="7"/>
      <c r="K294" s="10" t="s">
        <v>243</v>
      </c>
      <c r="L294" s="7"/>
    </row>
    <row r="295" spans="1:12" s="15" customFormat="1" ht="21" customHeight="1" x14ac:dyDescent="0.25">
      <c r="A295" s="1"/>
      <c r="B295" s="12"/>
      <c r="C295" s="12"/>
      <c r="D295" s="29" t="s">
        <v>285</v>
      </c>
      <c r="E295" s="13"/>
      <c r="F295" s="12">
        <f>SUM(F288:F294)</f>
        <v>7.02</v>
      </c>
      <c r="G295" s="12">
        <f>SUM(G288:G294)</f>
        <v>2.42</v>
      </c>
      <c r="H295" s="12">
        <f>SUM(H288:H294)</f>
        <v>3.56</v>
      </c>
      <c r="I295" s="12">
        <f>SUM(I288:I294)</f>
        <v>1.04</v>
      </c>
      <c r="J295" s="12">
        <f>SUM(J288:J294)</f>
        <v>0</v>
      </c>
      <c r="K295" s="1"/>
      <c r="L295" s="12"/>
    </row>
    <row r="296" spans="1:12" s="15" customFormat="1" ht="21" customHeight="1" x14ac:dyDescent="0.25">
      <c r="A296" s="47" t="s">
        <v>67</v>
      </c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</row>
    <row r="297" spans="1:12" s="11" customFormat="1" x14ac:dyDescent="0.3">
      <c r="A297" s="6">
        <v>1</v>
      </c>
      <c r="B297" s="7" t="s">
        <v>180</v>
      </c>
      <c r="C297" s="7" t="s">
        <v>67</v>
      </c>
      <c r="D297" s="8" t="s">
        <v>21</v>
      </c>
      <c r="E297" s="8">
        <v>0.3</v>
      </c>
      <c r="F297" s="7">
        <f t="shared" ref="F297:F303" si="12">SUM(G297:J297)</f>
        <v>0.33</v>
      </c>
      <c r="G297" s="7"/>
      <c r="H297" s="7"/>
      <c r="I297" s="7">
        <v>0.33</v>
      </c>
      <c r="J297" s="7"/>
      <c r="K297" s="10" t="s">
        <v>244</v>
      </c>
      <c r="L297" s="7"/>
    </row>
    <row r="298" spans="1:12" s="11" customFormat="1" x14ac:dyDescent="0.3">
      <c r="A298" s="6">
        <v>2</v>
      </c>
      <c r="B298" s="7" t="s">
        <v>180</v>
      </c>
      <c r="C298" s="7" t="s">
        <v>67</v>
      </c>
      <c r="D298" s="8" t="s">
        <v>90</v>
      </c>
      <c r="E298" s="8">
        <v>0.2</v>
      </c>
      <c r="F298" s="7">
        <f t="shared" si="12"/>
        <v>0.25</v>
      </c>
      <c r="G298" s="7"/>
      <c r="H298" s="7">
        <v>0.25</v>
      </c>
      <c r="I298" s="7"/>
      <c r="J298" s="7"/>
      <c r="K298" s="10" t="s">
        <v>244</v>
      </c>
      <c r="L298" s="7"/>
    </row>
    <row r="299" spans="1:12" s="11" customFormat="1" x14ac:dyDescent="0.3">
      <c r="A299" s="6">
        <v>3</v>
      </c>
      <c r="B299" s="7" t="s">
        <v>180</v>
      </c>
      <c r="C299" s="7" t="s">
        <v>67</v>
      </c>
      <c r="D299" s="8" t="s">
        <v>20</v>
      </c>
      <c r="E299" s="8">
        <v>0.8</v>
      </c>
      <c r="F299" s="7">
        <f t="shared" si="12"/>
        <v>0.5</v>
      </c>
      <c r="G299" s="7"/>
      <c r="H299" s="7"/>
      <c r="I299" s="7">
        <v>0.5</v>
      </c>
      <c r="J299" s="7"/>
      <c r="K299" s="10" t="s">
        <v>244</v>
      </c>
      <c r="L299" s="7"/>
    </row>
    <row r="300" spans="1:12" s="11" customFormat="1" x14ac:dyDescent="0.3">
      <c r="A300" s="6">
        <v>4</v>
      </c>
      <c r="B300" s="7" t="s">
        <v>180</v>
      </c>
      <c r="C300" s="7" t="s">
        <v>67</v>
      </c>
      <c r="D300" s="8" t="s">
        <v>181</v>
      </c>
      <c r="E300" s="8">
        <v>0.3</v>
      </c>
      <c r="F300" s="7">
        <f t="shared" si="12"/>
        <v>0.17</v>
      </c>
      <c r="G300" s="7"/>
      <c r="H300" s="7"/>
      <c r="I300" s="7">
        <v>0.17</v>
      </c>
      <c r="J300" s="7"/>
      <c r="K300" s="10" t="s">
        <v>244</v>
      </c>
      <c r="L300" s="7"/>
    </row>
    <row r="301" spans="1:12" s="11" customFormat="1" x14ac:dyDescent="0.3">
      <c r="A301" s="6">
        <v>5</v>
      </c>
      <c r="B301" s="7" t="s">
        <v>180</v>
      </c>
      <c r="C301" s="7" t="s">
        <v>67</v>
      </c>
      <c r="D301" s="8" t="s">
        <v>182</v>
      </c>
      <c r="E301" s="8">
        <v>1.5</v>
      </c>
      <c r="F301" s="7">
        <f t="shared" si="12"/>
        <v>0.26</v>
      </c>
      <c r="G301" s="7"/>
      <c r="H301" s="7"/>
      <c r="I301" s="7">
        <v>0.26</v>
      </c>
      <c r="J301" s="7"/>
      <c r="K301" s="10" t="s">
        <v>244</v>
      </c>
      <c r="L301" s="7"/>
    </row>
    <row r="302" spans="1:12" s="11" customFormat="1" x14ac:dyDescent="0.3">
      <c r="A302" s="6">
        <v>6</v>
      </c>
      <c r="B302" s="7" t="s">
        <v>180</v>
      </c>
      <c r="C302" s="7" t="s">
        <v>67</v>
      </c>
      <c r="D302" s="8" t="s">
        <v>183</v>
      </c>
      <c r="E302" s="8">
        <v>0.5</v>
      </c>
      <c r="F302" s="7">
        <f t="shared" si="12"/>
        <v>0.27</v>
      </c>
      <c r="G302" s="7"/>
      <c r="H302" s="7"/>
      <c r="I302" s="7">
        <v>0.27</v>
      </c>
      <c r="J302" s="7"/>
      <c r="K302" s="10" t="s">
        <v>244</v>
      </c>
      <c r="L302" s="7"/>
    </row>
    <row r="303" spans="1:12" s="11" customFormat="1" x14ac:dyDescent="0.3">
      <c r="A303" s="6">
        <v>7</v>
      </c>
      <c r="B303" s="7" t="s">
        <v>180</v>
      </c>
      <c r="C303" s="7" t="s">
        <v>67</v>
      </c>
      <c r="D303" s="8" t="s">
        <v>19</v>
      </c>
      <c r="E303" s="8">
        <v>0.9</v>
      </c>
      <c r="F303" s="7">
        <f t="shared" si="12"/>
        <v>0.53</v>
      </c>
      <c r="G303" s="7"/>
      <c r="H303" s="7"/>
      <c r="I303" s="7">
        <v>0.53</v>
      </c>
      <c r="J303" s="7"/>
      <c r="K303" s="10" t="s">
        <v>244</v>
      </c>
      <c r="L303" s="7"/>
    </row>
    <row r="304" spans="1:12" s="15" customFormat="1" ht="20.25" customHeight="1" x14ac:dyDescent="0.25">
      <c r="A304" s="1"/>
      <c r="B304" s="12"/>
      <c r="C304" s="12"/>
      <c r="D304" s="29" t="s">
        <v>285</v>
      </c>
      <c r="E304" s="13"/>
      <c r="F304" s="12">
        <f>SUM(F297:F303)</f>
        <v>2.31</v>
      </c>
      <c r="G304" s="12">
        <f>SUM(G297:G303)</f>
        <v>0</v>
      </c>
      <c r="H304" s="12">
        <f>SUM(H297:H303)</f>
        <v>0.25</v>
      </c>
      <c r="I304" s="12">
        <f>SUM(I297:I303)</f>
        <v>2.06</v>
      </c>
      <c r="J304" s="12">
        <f>SUM(J297:J303)</f>
        <v>0</v>
      </c>
      <c r="K304" s="1"/>
      <c r="L304" s="12"/>
    </row>
    <row r="305" spans="1:12" s="15" customFormat="1" ht="20.25" customHeight="1" x14ac:dyDescent="0.25">
      <c r="A305" s="47" t="s">
        <v>68</v>
      </c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</row>
    <row r="306" spans="1:12" s="11" customFormat="1" x14ac:dyDescent="0.3">
      <c r="A306" s="6">
        <v>1</v>
      </c>
      <c r="B306" s="7" t="s">
        <v>180</v>
      </c>
      <c r="C306" s="7" t="s">
        <v>68</v>
      </c>
      <c r="D306" s="8" t="s">
        <v>18</v>
      </c>
      <c r="E306" s="8">
        <v>1.1000000000000001</v>
      </c>
      <c r="F306" s="7">
        <f>SUM(G306:J306)</f>
        <v>0.89</v>
      </c>
      <c r="G306" s="7"/>
      <c r="H306" s="7">
        <v>0.89</v>
      </c>
      <c r="I306" s="7"/>
      <c r="J306" s="7"/>
      <c r="K306" s="10" t="s">
        <v>243</v>
      </c>
      <c r="L306" s="7"/>
    </row>
    <row r="307" spans="1:12" s="11" customFormat="1" x14ac:dyDescent="0.3">
      <c r="A307" s="6">
        <v>2</v>
      </c>
      <c r="B307" s="7" t="s">
        <v>180</v>
      </c>
      <c r="C307" s="7" t="s">
        <v>68</v>
      </c>
      <c r="D307" s="8" t="s">
        <v>20</v>
      </c>
      <c r="E307" s="8">
        <v>1.1000000000000001</v>
      </c>
      <c r="F307" s="7">
        <f>SUM(G307:J307)</f>
        <v>0.64</v>
      </c>
      <c r="G307" s="7"/>
      <c r="H307" s="7">
        <v>0.64</v>
      </c>
      <c r="I307" s="7"/>
      <c r="J307" s="7"/>
      <c r="K307" s="10" t="s">
        <v>244</v>
      </c>
      <c r="L307" s="7"/>
    </row>
    <row r="308" spans="1:12" s="11" customFormat="1" x14ac:dyDescent="0.3">
      <c r="A308" s="6">
        <v>3</v>
      </c>
      <c r="B308" s="7" t="s">
        <v>180</v>
      </c>
      <c r="C308" s="7" t="s">
        <v>68</v>
      </c>
      <c r="D308" s="8" t="s">
        <v>22</v>
      </c>
      <c r="E308" s="8">
        <v>1.1000000000000001</v>
      </c>
      <c r="F308" s="7">
        <f>SUM(G308:J308)</f>
        <v>0.65</v>
      </c>
      <c r="G308" s="7">
        <v>0.2</v>
      </c>
      <c r="H308" s="7"/>
      <c r="I308" s="7">
        <v>0.45</v>
      </c>
      <c r="J308" s="7"/>
      <c r="K308" s="10" t="s">
        <v>243</v>
      </c>
      <c r="L308" s="7"/>
    </row>
    <row r="309" spans="1:12" s="11" customFormat="1" x14ac:dyDescent="0.3">
      <c r="A309" s="6">
        <v>4</v>
      </c>
      <c r="B309" s="7" t="s">
        <v>180</v>
      </c>
      <c r="C309" s="7" t="s">
        <v>68</v>
      </c>
      <c r="D309" s="8" t="s">
        <v>90</v>
      </c>
      <c r="E309" s="8">
        <v>0.2</v>
      </c>
      <c r="F309" s="7">
        <f>SUM(G309:J309)</f>
        <v>0.12</v>
      </c>
      <c r="G309" s="7"/>
      <c r="H309" s="7"/>
      <c r="I309" s="7">
        <v>0.12</v>
      </c>
      <c r="J309" s="7"/>
      <c r="K309" s="10" t="s">
        <v>244</v>
      </c>
      <c r="L309" s="7"/>
    </row>
    <row r="310" spans="1:12" s="11" customFormat="1" x14ac:dyDescent="0.3">
      <c r="A310" s="6">
        <v>5</v>
      </c>
      <c r="B310" s="7" t="s">
        <v>180</v>
      </c>
      <c r="C310" s="7" t="s">
        <v>68</v>
      </c>
      <c r="D310" s="8" t="s">
        <v>27</v>
      </c>
      <c r="E310" s="8">
        <v>1.5</v>
      </c>
      <c r="F310" s="7">
        <f>SUM(G310:J310)</f>
        <v>1.1100000000000001</v>
      </c>
      <c r="G310" s="7"/>
      <c r="H310" s="7"/>
      <c r="I310" s="7">
        <v>1.1100000000000001</v>
      </c>
      <c r="J310" s="7"/>
      <c r="K310" s="10" t="s">
        <v>243</v>
      </c>
      <c r="L310" s="7"/>
    </row>
    <row r="311" spans="1:12" s="15" customFormat="1" ht="18.75" customHeight="1" x14ac:dyDescent="0.25">
      <c r="A311" s="1"/>
      <c r="B311" s="12"/>
      <c r="C311" s="12"/>
      <c r="D311" s="29" t="s">
        <v>285</v>
      </c>
      <c r="E311" s="13"/>
      <c r="F311" s="12">
        <f>SUM(F306:F310)</f>
        <v>3.41</v>
      </c>
      <c r="G311" s="12">
        <f>SUM(G306:G310)</f>
        <v>0.2</v>
      </c>
      <c r="H311" s="12">
        <f>SUM(H306:H310)</f>
        <v>1.53</v>
      </c>
      <c r="I311" s="12">
        <f>SUM(I306:I310)</f>
        <v>1.6800000000000002</v>
      </c>
      <c r="J311" s="12">
        <f>SUM(J306:J310)</f>
        <v>0</v>
      </c>
      <c r="K311" s="1"/>
      <c r="L311" s="12"/>
    </row>
    <row r="312" spans="1:12" s="15" customFormat="1" ht="18.75" customHeight="1" x14ac:dyDescent="0.25">
      <c r="A312" s="47" t="s">
        <v>292</v>
      </c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</row>
    <row r="313" spans="1:12" s="11" customFormat="1" x14ac:dyDescent="0.3">
      <c r="A313" s="6">
        <v>1</v>
      </c>
      <c r="B313" s="7" t="s">
        <v>180</v>
      </c>
      <c r="C313" s="7" t="s">
        <v>184</v>
      </c>
      <c r="D313" s="8" t="s">
        <v>185</v>
      </c>
      <c r="E313" s="8">
        <v>1</v>
      </c>
      <c r="F313" s="7">
        <f>SUM(G313:J313)</f>
        <v>1</v>
      </c>
      <c r="G313" s="7"/>
      <c r="H313" s="7"/>
      <c r="I313" s="7">
        <v>1</v>
      </c>
      <c r="J313" s="7"/>
      <c r="K313" s="10" t="s">
        <v>244</v>
      </c>
      <c r="L313" s="7"/>
    </row>
    <row r="314" spans="1:12" s="11" customFormat="1" x14ac:dyDescent="0.3">
      <c r="A314" s="6">
        <v>2</v>
      </c>
      <c r="B314" s="7" t="s">
        <v>180</v>
      </c>
      <c r="C314" s="7" t="s">
        <v>184</v>
      </c>
      <c r="D314" s="8" t="s">
        <v>186</v>
      </c>
      <c r="E314" s="8">
        <v>0.6</v>
      </c>
      <c r="F314" s="7">
        <f>SUM(G314:J314)</f>
        <v>0.8</v>
      </c>
      <c r="G314" s="7"/>
      <c r="H314" s="7"/>
      <c r="I314" s="7">
        <v>0.8</v>
      </c>
      <c r="J314" s="7"/>
      <c r="K314" s="10" t="s">
        <v>244</v>
      </c>
      <c r="L314" s="7"/>
    </row>
    <row r="315" spans="1:12" s="15" customFormat="1" ht="21" customHeight="1" x14ac:dyDescent="0.25">
      <c r="A315" s="1"/>
      <c r="B315" s="12"/>
      <c r="C315" s="12"/>
      <c r="D315" s="29" t="s">
        <v>285</v>
      </c>
      <c r="E315" s="13"/>
      <c r="F315" s="12">
        <f>SUM(F313:F314)</f>
        <v>1.8</v>
      </c>
      <c r="G315" s="12">
        <f>SUM(G313:G314)</f>
        <v>0</v>
      </c>
      <c r="H315" s="12">
        <f>SUM(H313:H314)</f>
        <v>0</v>
      </c>
      <c r="I315" s="12">
        <f>SUM(I313:I314)</f>
        <v>1.8</v>
      </c>
      <c r="J315" s="12">
        <f>SUM(J313:J314)</f>
        <v>0</v>
      </c>
      <c r="K315" s="1"/>
      <c r="L315" s="12"/>
    </row>
    <row r="316" spans="1:12" s="15" customFormat="1" ht="21" customHeight="1" x14ac:dyDescent="0.25">
      <c r="A316" s="47" t="s">
        <v>69</v>
      </c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</row>
    <row r="317" spans="1:12" s="11" customFormat="1" x14ac:dyDescent="0.3">
      <c r="A317" s="6">
        <v>1</v>
      </c>
      <c r="B317" s="7" t="s">
        <v>180</v>
      </c>
      <c r="C317" s="7" t="s">
        <v>69</v>
      </c>
      <c r="D317" s="8" t="s">
        <v>187</v>
      </c>
      <c r="E317" s="8">
        <v>0.4</v>
      </c>
      <c r="F317" s="7">
        <f>SUM(G317:J317)</f>
        <v>0.4</v>
      </c>
      <c r="G317" s="7"/>
      <c r="H317" s="7"/>
      <c r="I317" s="7">
        <v>0.4</v>
      </c>
      <c r="J317" s="7"/>
      <c r="K317" s="10" t="s">
        <v>244</v>
      </c>
      <c r="L317" s="7"/>
    </row>
    <row r="318" spans="1:12" s="11" customFormat="1" x14ac:dyDescent="0.3">
      <c r="A318" s="6">
        <v>2</v>
      </c>
      <c r="B318" s="7" t="s">
        <v>180</v>
      </c>
      <c r="C318" s="7" t="s">
        <v>69</v>
      </c>
      <c r="D318" s="8" t="s">
        <v>187</v>
      </c>
      <c r="E318" s="8"/>
      <c r="F318" s="7">
        <f>SUM(G318:J318)</f>
        <v>0.6</v>
      </c>
      <c r="G318" s="7"/>
      <c r="H318" s="7"/>
      <c r="I318" s="7">
        <v>0.6</v>
      </c>
      <c r="J318" s="7"/>
      <c r="K318" s="10" t="s">
        <v>244</v>
      </c>
      <c r="L318" s="7"/>
    </row>
    <row r="319" spans="1:12" s="15" customFormat="1" ht="19.5" customHeight="1" x14ac:dyDescent="0.25">
      <c r="A319" s="1"/>
      <c r="B319" s="12"/>
      <c r="C319" s="12"/>
      <c r="D319" s="29" t="s">
        <v>285</v>
      </c>
      <c r="E319" s="13"/>
      <c r="F319" s="12">
        <f>SUM(F317:F318)</f>
        <v>1</v>
      </c>
      <c r="G319" s="12">
        <f>SUM(G317:G317)</f>
        <v>0</v>
      </c>
      <c r="H319" s="12">
        <f>SUM(H317:H317)</f>
        <v>0</v>
      </c>
      <c r="I319" s="12">
        <f>SUM(I317:I318)</f>
        <v>1</v>
      </c>
      <c r="J319" s="12">
        <f>SUM(J317:J317)</f>
        <v>0</v>
      </c>
      <c r="K319" s="1"/>
      <c r="L319" s="12"/>
    </row>
    <row r="320" spans="1:12" s="15" customFormat="1" ht="19.5" customHeight="1" x14ac:dyDescent="0.25">
      <c r="A320" s="47" t="s">
        <v>70</v>
      </c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</row>
    <row r="321" spans="1:12" s="11" customFormat="1" x14ac:dyDescent="0.3">
      <c r="A321" s="6">
        <v>1</v>
      </c>
      <c r="B321" s="7" t="s">
        <v>180</v>
      </c>
      <c r="C321" s="7" t="s">
        <v>70</v>
      </c>
      <c r="D321" s="8" t="s">
        <v>188</v>
      </c>
      <c r="E321" s="8">
        <v>1.5</v>
      </c>
      <c r="F321" s="7">
        <f>SUM(G321:J321)</f>
        <v>1</v>
      </c>
      <c r="G321" s="7"/>
      <c r="H321" s="7"/>
      <c r="I321" s="7">
        <v>1</v>
      </c>
      <c r="J321" s="7"/>
      <c r="K321" s="10" t="s">
        <v>244</v>
      </c>
      <c r="L321" s="7"/>
    </row>
    <row r="322" spans="1:12" s="15" customFormat="1" ht="19.5" customHeight="1" x14ac:dyDescent="0.25">
      <c r="A322" s="1"/>
      <c r="B322" s="12"/>
      <c r="C322" s="12"/>
      <c r="D322" s="29" t="s">
        <v>285</v>
      </c>
      <c r="E322" s="13"/>
      <c r="F322" s="12">
        <f>SUM(F321)</f>
        <v>1</v>
      </c>
      <c r="G322" s="12">
        <f>SUM(G321)</f>
        <v>0</v>
      </c>
      <c r="H322" s="12">
        <f>SUM(H321)</f>
        <v>0</v>
      </c>
      <c r="I322" s="12">
        <f>SUM(I321)</f>
        <v>1</v>
      </c>
      <c r="J322" s="12">
        <f>SUM(J321)</f>
        <v>0</v>
      </c>
      <c r="K322" s="1"/>
      <c r="L322" s="12"/>
    </row>
    <row r="323" spans="1:12" s="15" customFormat="1" ht="37.15" customHeight="1" x14ac:dyDescent="0.25">
      <c r="A323" s="1"/>
      <c r="B323" s="12"/>
      <c r="C323" s="12"/>
      <c r="D323" s="3" t="s">
        <v>272</v>
      </c>
      <c r="E323" s="13"/>
      <c r="F323" s="12">
        <f>SUM(F322,F319,F315,F311,F304,F295)</f>
        <v>16.54</v>
      </c>
      <c r="G323" s="12">
        <f>SUM(G322,G319,G315,G311,G304,G295)</f>
        <v>2.62</v>
      </c>
      <c r="H323" s="12">
        <f>SUM(H322,H319,H315,H311,H304,H295)</f>
        <v>5.34</v>
      </c>
      <c r="I323" s="12">
        <f>SUM(I295,I304,I311,I315,I319,I322)</f>
        <v>8.58</v>
      </c>
      <c r="J323" s="12">
        <f>SUM(J295,J304,J311,J315,J319,J322)</f>
        <v>0</v>
      </c>
      <c r="K323" s="1"/>
      <c r="L323" s="12"/>
    </row>
    <row r="324" spans="1:12" s="15" customFormat="1" ht="28.9" customHeight="1" x14ac:dyDescent="0.25">
      <c r="A324" s="55" t="s">
        <v>293</v>
      </c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</row>
    <row r="325" spans="1:12" s="15" customFormat="1" ht="18.600000000000001" customHeight="1" x14ac:dyDescent="0.25">
      <c r="A325" s="47" t="s">
        <v>190</v>
      </c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</row>
    <row r="326" spans="1:12" s="11" customFormat="1" x14ac:dyDescent="0.3">
      <c r="A326" s="6">
        <v>1</v>
      </c>
      <c r="B326" s="7" t="s">
        <v>189</v>
      </c>
      <c r="C326" s="7" t="s">
        <v>190</v>
      </c>
      <c r="D326" s="8" t="s">
        <v>191</v>
      </c>
      <c r="E326" s="8">
        <v>0.497</v>
      </c>
      <c r="F326" s="7">
        <f t="shared" ref="F326:F357" si="13">SUM(G326:J326)</f>
        <v>0.497</v>
      </c>
      <c r="G326" s="7">
        <v>0.497</v>
      </c>
      <c r="H326" s="7"/>
      <c r="I326" s="7"/>
      <c r="J326" s="7"/>
      <c r="K326" s="10" t="s">
        <v>243</v>
      </c>
      <c r="L326" s="7"/>
    </row>
    <row r="327" spans="1:12" s="11" customFormat="1" x14ac:dyDescent="0.3">
      <c r="A327" s="6">
        <v>2</v>
      </c>
      <c r="B327" s="7" t="s">
        <v>189</v>
      </c>
      <c r="C327" s="7" t="s">
        <v>190</v>
      </c>
      <c r="D327" s="8" t="s">
        <v>192</v>
      </c>
      <c r="E327" s="8">
        <v>0.42599999999999999</v>
      </c>
      <c r="F327" s="7">
        <f t="shared" si="13"/>
        <v>0.42599999999999999</v>
      </c>
      <c r="G327" s="7">
        <v>0.35499999999999998</v>
      </c>
      <c r="H327" s="7"/>
      <c r="I327" s="7">
        <v>7.0999999999999994E-2</v>
      </c>
      <c r="J327" s="7"/>
      <c r="K327" s="10" t="s">
        <v>243</v>
      </c>
      <c r="L327" s="7"/>
    </row>
    <row r="328" spans="1:12" s="11" customFormat="1" x14ac:dyDescent="0.3">
      <c r="A328" s="6">
        <v>3</v>
      </c>
      <c r="B328" s="7" t="s">
        <v>189</v>
      </c>
      <c r="C328" s="7" t="s">
        <v>190</v>
      </c>
      <c r="D328" s="8" t="s">
        <v>193</v>
      </c>
      <c r="E328" s="8">
        <v>0.28299999999999997</v>
      </c>
      <c r="F328" s="7">
        <f t="shared" si="13"/>
        <v>0.28299999999999997</v>
      </c>
      <c r="G328" s="7">
        <v>0.28299999999999997</v>
      </c>
      <c r="H328" s="7"/>
      <c r="I328" s="7"/>
      <c r="J328" s="7"/>
      <c r="K328" s="10" t="s">
        <v>243</v>
      </c>
      <c r="L328" s="7"/>
    </row>
    <row r="329" spans="1:12" s="11" customFormat="1" x14ac:dyDescent="0.3">
      <c r="A329" s="6">
        <v>4</v>
      </c>
      <c r="B329" s="7" t="s">
        <v>189</v>
      </c>
      <c r="C329" s="7" t="s">
        <v>190</v>
      </c>
      <c r="D329" s="8" t="s">
        <v>194</v>
      </c>
      <c r="E329" s="8">
        <v>0.55000000000000004</v>
      </c>
      <c r="F329" s="7">
        <f t="shared" si="13"/>
        <v>0.55000000000000004</v>
      </c>
      <c r="G329" s="7">
        <v>0.2</v>
      </c>
      <c r="H329" s="7"/>
      <c r="I329" s="7">
        <v>0.35</v>
      </c>
      <c r="J329" s="7"/>
      <c r="K329" s="10" t="s">
        <v>244</v>
      </c>
      <c r="L329" s="7"/>
    </row>
    <row r="330" spans="1:12" s="11" customFormat="1" x14ac:dyDescent="0.3">
      <c r="A330" s="6">
        <v>5</v>
      </c>
      <c r="B330" s="7" t="s">
        <v>189</v>
      </c>
      <c r="C330" s="7" t="s">
        <v>190</v>
      </c>
      <c r="D330" s="8" t="s">
        <v>195</v>
      </c>
      <c r="E330" s="8"/>
      <c r="F330" s="7">
        <f t="shared" si="13"/>
        <v>0.436</v>
      </c>
      <c r="G330" s="7">
        <v>0.436</v>
      </c>
      <c r="H330" s="7"/>
      <c r="I330" s="7"/>
      <c r="J330" s="7"/>
      <c r="K330" s="10" t="s">
        <v>243</v>
      </c>
      <c r="L330" s="7"/>
    </row>
    <row r="331" spans="1:12" s="11" customFormat="1" x14ac:dyDescent="0.3">
      <c r="A331" s="6">
        <v>6</v>
      </c>
      <c r="B331" s="7" t="s">
        <v>189</v>
      </c>
      <c r="C331" s="7" t="s">
        <v>190</v>
      </c>
      <c r="D331" s="8" t="s">
        <v>196</v>
      </c>
      <c r="E331" s="8">
        <v>0.36</v>
      </c>
      <c r="F331" s="7">
        <f t="shared" si="13"/>
        <v>0.36</v>
      </c>
      <c r="G331" s="7">
        <v>0.36</v>
      </c>
      <c r="H331" s="7"/>
      <c r="I331" s="7"/>
      <c r="J331" s="7"/>
      <c r="K331" s="10" t="s">
        <v>243</v>
      </c>
      <c r="L331" s="7"/>
    </row>
    <row r="332" spans="1:12" s="11" customFormat="1" x14ac:dyDescent="0.3">
      <c r="A332" s="6">
        <v>7</v>
      </c>
      <c r="B332" s="7" t="s">
        <v>189</v>
      </c>
      <c r="C332" s="7" t="s">
        <v>190</v>
      </c>
      <c r="D332" s="8" t="s">
        <v>197</v>
      </c>
      <c r="E332" s="8">
        <v>0.25</v>
      </c>
      <c r="F332" s="7">
        <f t="shared" si="13"/>
        <v>0.25</v>
      </c>
      <c r="G332" s="7"/>
      <c r="H332" s="7"/>
      <c r="I332" s="7">
        <v>0.25</v>
      </c>
      <c r="J332" s="7"/>
      <c r="K332" s="10" t="s">
        <v>244</v>
      </c>
      <c r="L332" s="7"/>
    </row>
    <row r="333" spans="1:12" s="11" customFormat="1" x14ac:dyDescent="0.3">
      <c r="A333" s="6">
        <v>8</v>
      </c>
      <c r="B333" s="7" t="s">
        <v>189</v>
      </c>
      <c r="C333" s="7" t="s">
        <v>190</v>
      </c>
      <c r="D333" s="8" t="s">
        <v>198</v>
      </c>
      <c r="E333" s="8">
        <v>0.4</v>
      </c>
      <c r="F333" s="7">
        <f t="shared" si="13"/>
        <v>0.4</v>
      </c>
      <c r="G333" s="7"/>
      <c r="H333" s="7"/>
      <c r="I333" s="7">
        <v>0.4</v>
      </c>
      <c r="J333" s="7"/>
      <c r="K333" s="10" t="s">
        <v>244</v>
      </c>
      <c r="L333" s="7"/>
    </row>
    <row r="334" spans="1:12" s="11" customFormat="1" x14ac:dyDescent="0.3">
      <c r="A334" s="6">
        <v>9</v>
      </c>
      <c r="B334" s="7" t="s">
        <v>189</v>
      </c>
      <c r="C334" s="7" t="s">
        <v>190</v>
      </c>
      <c r="D334" s="8" t="s">
        <v>199</v>
      </c>
      <c r="E334" s="8">
        <v>0.4</v>
      </c>
      <c r="F334" s="7">
        <f t="shared" si="13"/>
        <v>0.4</v>
      </c>
      <c r="G334" s="7"/>
      <c r="H334" s="7"/>
      <c r="I334" s="7">
        <v>0.4</v>
      </c>
      <c r="J334" s="7"/>
      <c r="K334" s="10" t="s">
        <v>244</v>
      </c>
      <c r="L334" s="7"/>
    </row>
    <row r="335" spans="1:12" s="11" customFormat="1" x14ac:dyDescent="0.3">
      <c r="A335" s="6">
        <v>10</v>
      </c>
      <c r="B335" s="7" t="s">
        <v>189</v>
      </c>
      <c r="C335" s="7" t="s">
        <v>190</v>
      </c>
      <c r="D335" s="8" t="s">
        <v>200</v>
      </c>
      <c r="E335" s="8">
        <v>0.4</v>
      </c>
      <c r="F335" s="7">
        <f t="shared" si="13"/>
        <v>0.4</v>
      </c>
      <c r="G335" s="7"/>
      <c r="H335" s="7"/>
      <c r="I335" s="7">
        <v>0.4</v>
      </c>
      <c r="J335" s="7"/>
      <c r="K335" s="10" t="s">
        <v>244</v>
      </c>
      <c r="L335" s="7"/>
    </row>
    <row r="336" spans="1:12" s="11" customFormat="1" x14ac:dyDescent="0.3">
      <c r="A336" s="6">
        <v>11</v>
      </c>
      <c r="B336" s="7" t="s">
        <v>189</v>
      </c>
      <c r="C336" s="7" t="s">
        <v>190</v>
      </c>
      <c r="D336" s="8" t="s">
        <v>201</v>
      </c>
      <c r="E336" s="8">
        <v>0.08</v>
      </c>
      <c r="F336" s="7">
        <f t="shared" si="13"/>
        <v>0.08</v>
      </c>
      <c r="G336" s="7"/>
      <c r="H336" s="7"/>
      <c r="I336" s="7">
        <v>0.08</v>
      </c>
      <c r="J336" s="7"/>
      <c r="K336" s="10" t="s">
        <v>244</v>
      </c>
      <c r="L336" s="7"/>
    </row>
    <row r="337" spans="1:12" s="11" customFormat="1" x14ac:dyDescent="0.3">
      <c r="A337" s="6">
        <v>12</v>
      </c>
      <c r="B337" s="7" t="s">
        <v>189</v>
      </c>
      <c r="C337" s="7" t="s">
        <v>190</v>
      </c>
      <c r="D337" s="8" t="s">
        <v>202</v>
      </c>
      <c r="E337" s="8">
        <v>0.08</v>
      </c>
      <c r="F337" s="7">
        <f t="shared" si="13"/>
        <v>0.08</v>
      </c>
      <c r="G337" s="7"/>
      <c r="H337" s="7"/>
      <c r="I337" s="7">
        <v>0.08</v>
      </c>
      <c r="J337" s="7"/>
      <c r="K337" s="10" t="s">
        <v>244</v>
      </c>
      <c r="L337" s="7"/>
    </row>
    <row r="338" spans="1:12" s="11" customFormat="1" x14ac:dyDescent="0.3">
      <c r="A338" s="6">
        <v>13</v>
      </c>
      <c r="B338" s="7" t="s">
        <v>189</v>
      </c>
      <c r="C338" s="7" t="s">
        <v>190</v>
      </c>
      <c r="D338" s="8" t="s">
        <v>203</v>
      </c>
      <c r="E338" s="8">
        <v>0.08</v>
      </c>
      <c r="F338" s="7">
        <f t="shared" si="13"/>
        <v>0.08</v>
      </c>
      <c r="G338" s="7"/>
      <c r="H338" s="7"/>
      <c r="I338" s="7">
        <v>0.08</v>
      </c>
      <c r="J338" s="7"/>
      <c r="K338" s="10" t="s">
        <v>244</v>
      </c>
      <c r="L338" s="7"/>
    </row>
    <row r="339" spans="1:12" s="11" customFormat="1" x14ac:dyDescent="0.3">
      <c r="A339" s="6">
        <v>14</v>
      </c>
      <c r="B339" s="7" t="s">
        <v>189</v>
      </c>
      <c r="C339" s="7" t="s">
        <v>190</v>
      </c>
      <c r="D339" s="8" t="s">
        <v>204</v>
      </c>
      <c r="E339" s="8">
        <v>0.08</v>
      </c>
      <c r="F339" s="7">
        <f t="shared" si="13"/>
        <v>0.08</v>
      </c>
      <c r="G339" s="7"/>
      <c r="H339" s="7"/>
      <c r="I339" s="7">
        <v>0.08</v>
      </c>
      <c r="J339" s="7"/>
      <c r="K339" s="10" t="s">
        <v>244</v>
      </c>
      <c r="L339" s="7"/>
    </row>
    <row r="340" spans="1:12" s="11" customFormat="1" x14ac:dyDescent="0.3">
      <c r="A340" s="6">
        <v>15</v>
      </c>
      <c r="B340" s="7" t="s">
        <v>189</v>
      </c>
      <c r="C340" s="7" t="s">
        <v>190</v>
      </c>
      <c r="D340" s="8" t="s">
        <v>205</v>
      </c>
      <c r="E340" s="8">
        <v>0.08</v>
      </c>
      <c r="F340" s="7">
        <f t="shared" si="13"/>
        <v>0.08</v>
      </c>
      <c r="G340" s="7"/>
      <c r="H340" s="7"/>
      <c r="I340" s="7">
        <v>0.08</v>
      </c>
      <c r="J340" s="7"/>
      <c r="K340" s="10" t="s">
        <v>244</v>
      </c>
      <c r="L340" s="7"/>
    </row>
    <row r="341" spans="1:12" s="11" customFormat="1" x14ac:dyDescent="0.3">
      <c r="A341" s="6">
        <v>16</v>
      </c>
      <c r="B341" s="7" t="s">
        <v>189</v>
      </c>
      <c r="C341" s="7" t="s">
        <v>190</v>
      </c>
      <c r="D341" s="8" t="s">
        <v>183</v>
      </c>
      <c r="E341" s="8">
        <v>1.2889999999999999</v>
      </c>
      <c r="F341" s="7">
        <f t="shared" si="13"/>
        <v>1.2889999999999999</v>
      </c>
      <c r="G341" s="7">
        <v>1.2889999999999999</v>
      </c>
      <c r="H341" s="7"/>
      <c r="I341" s="7"/>
      <c r="J341" s="7"/>
      <c r="K341" s="10" t="s">
        <v>243</v>
      </c>
      <c r="L341" s="7"/>
    </row>
    <row r="342" spans="1:12" s="11" customFormat="1" x14ac:dyDescent="0.3">
      <c r="A342" s="6">
        <v>17</v>
      </c>
      <c r="B342" s="7" t="s">
        <v>189</v>
      </c>
      <c r="C342" s="7" t="s">
        <v>190</v>
      </c>
      <c r="D342" s="8" t="s">
        <v>206</v>
      </c>
      <c r="E342" s="8">
        <v>0.99</v>
      </c>
      <c r="F342" s="7">
        <f t="shared" si="13"/>
        <v>0.86099999999999999</v>
      </c>
      <c r="G342" s="7">
        <v>0.86099999999999999</v>
      </c>
      <c r="H342" s="7"/>
      <c r="I342" s="7"/>
      <c r="J342" s="7"/>
      <c r="K342" s="10" t="s">
        <v>243</v>
      </c>
      <c r="L342" s="7"/>
    </row>
    <row r="343" spans="1:12" s="11" customFormat="1" x14ac:dyDescent="0.3">
      <c r="A343" s="6">
        <v>18</v>
      </c>
      <c r="B343" s="7" t="s">
        <v>189</v>
      </c>
      <c r="C343" s="7" t="s">
        <v>190</v>
      </c>
      <c r="D343" s="8" t="s">
        <v>207</v>
      </c>
      <c r="E343" s="8">
        <v>0.82499999999999996</v>
      </c>
      <c r="F343" s="7">
        <f t="shared" si="13"/>
        <v>0.82499999999999996</v>
      </c>
      <c r="G343" s="7">
        <v>0.7</v>
      </c>
      <c r="H343" s="7"/>
      <c r="I343" s="7">
        <v>0.125</v>
      </c>
      <c r="J343" s="7"/>
      <c r="K343" s="10" t="s">
        <v>243</v>
      </c>
      <c r="L343" s="7"/>
    </row>
    <row r="344" spans="1:12" s="11" customFormat="1" x14ac:dyDescent="0.3">
      <c r="A344" s="6">
        <v>19</v>
      </c>
      <c r="B344" s="7" t="s">
        <v>189</v>
      </c>
      <c r="C344" s="7" t="s">
        <v>190</v>
      </c>
      <c r="D344" s="8" t="s">
        <v>208</v>
      </c>
      <c r="E344" s="8">
        <v>0.3</v>
      </c>
      <c r="F344" s="7">
        <f t="shared" si="13"/>
        <v>0.25</v>
      </c>
      <c r="G344" s="7"/>
      <c r="H344" s="7"/>
      <c r="I344" s="7">
        <v>0.25</v>
      </c>
      <c r="J344" s="7"/>
      <c r="K344" s="10" t="s">
        <v>243</v>
      </c>
      <c r="L344" s="7"/>
    </row>
    <row r="345" spans="1:12" s="11" customFormat="1" x14ac:dyDescent="0.3">
      <c r="A345" s="6">
        <v>20</v>
      </c>
      <c r="B345" s="7" t="s">
        <v>189</v>
      </c>
      <c r="C345" s="7" t="s">
        <v>190</v>
      </c>
      <c r="D345" s="8" t="s">
        <v>209</v>
      </c>
      <c r="E345" s="8">
        <v>1.5229999999999999</v>
      </c>
      <c r="F345" s="7">
        <f t="shared" si="13"/>
        <v>1.5230000000000001</v>
      </c>
      <c r="G345" s="7">
        <v>1.427</v>
      </c>
      <c r="H345" s="7"/>
      <c r="I345" s="7">
        <v>9.6000000000000002E-2</v>
      </c>
      <c r="J345" s="7"/>
      <c r="K345" s="10" t="s">
        <v>243</v>
      </c>
      <c r="L345" s="7"/>
    </row>
    <row r="346" spans="1:12" s="11" customFormat="1" x14ac:dyDescent="0.3">
      <c r="A346" s="6">
        <v>21</v>
      </c>
      <c r="B346" s="7" t="s">
        <v>189</v>
      </c>
      <c r="C346" s="7" t="s">
        <v>190</v>
      </c>
      <c r="D346" s="8" t="s">
        <v>27</v>
      </c>
      <c r="E346" s="8">
        <v>0.75</v>
      </c>
      <c r="F346" s="7">
        <f t="shared" si="13"/>
        <v>0.75</v>
      </c>
      <c r="G346" s="7">
        <v>0.75</v>
      </c>
      <c r="H346" s="7"/>
      <c r="I346" s="7"/>
      <c r="J346" s="7"/>
      <c r="K346" s="10" t="s">
        <v>244</v>
      </c>
      <c r="L346" s="7"/>
    </row>
    <row r="347" spans="1:12" s="11" customFormat="1" x14ac:dyDescent="0.3">
      <c r="A347" s="6">
        <v>22</v>
      </c>
      <c r="B347" s="7" t="s">
        <v>189</v>
      </c>
      <c r="C347" s="7" t="s">
        <v>190</v>
      </c>
      <c r="D347" s="8" t="s">
        <v>89</v>
      </c>
      <c r="E347" s="8">
        <v>1.5</v>
      </c>
      <c r="F347" s="7">
        <f t="shared" si="13"/>
        <v>1.5</v>
      </c>
      <c r="G347" s="7">
        <v>1.5</v>
      </c>
      <c r="H347" s="7"/>
      <c r="I347" s="7"/>
      <c r="J347" s="7"/>
      <c r="K347" s="10" t="s">
        <v>243</v>
      </c>
      <c r="L347" s="7"/>
    </row>
    <row r="348" spans="1:12" s="11" customFormat="1" x14ac:dyDescent="0.3">
      <c r="A348" s="6">
        <v>23</v>
      </c>
      <c r="B348" s="7" t="s">
        <v>189</v>
      </c>
      <c r="C348" s="7" t="s">
        <v>190</v>
      </c>
      <c r="D348" s="8" t="s">
        <v>210</v>
      </c>
      <c r="E348" s="8"/>
      <c r="F348" s="7">
        <f t="shared" si="13"/>
        <v>0.35699999999999998</v>
      </c>
      <c r="G348" s="7">
        <v>0.35699999999999998</v>
      </c>
      <c r="H348" s="7"/>
      <c r="I348" s="7"/>
      <c r="J348" s="7"/>
      <c r="K348" s="10" t="s">
        <v>243</v>
      </c>
      <c r="L348" s="7"/>
    </row>
    <row r="349" spans="1:12" s="11" customFormat="1" x14ac:dyDescent="0.3">
      <c r="A349" s="6">
        <v>24</v>
      </c>
      <c r="B349" s="7" t="s">
        <v>189</v>
      </c>
      <c r="C349" s="7" t="s">
        <v>190</v>
      </c>
      <c r="D349" s="8" t="s">
        <v>211</v>
      </c>
      <c r="E349" s="8">
        <v>0.7</v>
      </c>
      <c r="F349" s="7">
        <f t="shared" si="13"/>
        <v>0.83499999999999996</v>
      </c>
      <c r="G349" s="7">
        <v>0.83499999999999996</v>
      </c>
      <c r="H349" s="7"/>
      <c r="I349" s="7"/>
      <c r="J349" s="7"/>
      <c r="K349" s="10" t="s">
        <v>243</v>
      </c>
      <c r="L349" s="7"/>
    </row>
    <row r="350" spans="1:12" s="11" customFormat="1" x14ac:dyDescent="0.3">
      <c r="A350" s="6">
        <v>25</v>
      </c>
      <c r="B350" s="7" t="s">
        <v>189</v>
      </c>
      <c r="C350" s="7" t="s">
        <v>190</v>
      </c>
      <c r="D350" s="8" t="s">
        <v>124</v>
      </c>
      <c r="E350" s="8">
        <v>0.4</v>
      </c>
      <c r="F350" s="7">
        <f t="shared" si="13"/>
        <v>0.41</v>
      </c>
      <c r="G350" s="7">
        <v>0.41</v>
      </c>
      <c r="H350" s="7"/>
      <c r="I350" s="7"/>
      <c r="J350" s="7"/>
      <c r="K350" s="10" t="s">
        <v>243</v>
      </c>
      <c r="L350" s="7"/>
    </row>
    <row r="351" spans="1:12" s="11" customFormat="1" x14ac:dyDescent="0.3">
      <c r="A351" s="6">
        <v>26</v>
      </c>
      <c r="B351" s="7" t="s">
        <v>189</v>
      </c>
      <c r="C351" s="7" t="s">
        <v>190</v>
      </c>
      <c r="D351" s="8" t="s">
        <v>212</v>
      </c>
      <c r="E351" s="8">
        <v>0.1</v>
      </c>
      <c r="F351" s="7">
        <f t="shared" si="13"/>
        <v>0.1</v>
      </c>
      <c r="G351" s="7">
        <v>0.1</v>
      </c>
      <c r="H351" s="7"/>
      <c r="I351" s="7"/>
      <c r="J351" s="7"/>
      <c r="K351" s="10" t="s">
        <v>244</v>
      </c>
      <c r="L351" s="7"/>
    </row>
    <row r="352" spans="1:12" s="11" customFormat="1" x14ac:dyDescent="0.3">
      <c r="A352" s="6">
        <v>27</v>
      </c>
      <c r="B352" s="7" t="s">
        <v>189</v>
      </c>
      <c r="C352" s="7" t="s">
        <v>190</v>
      </c>
      <c r="D352" s="8" t="s">
        <v>125</v>
      </c>
      <c r="E352" s="8">
        <v>1.3480000000000001</v>
      </c>
      <c r="F352" s="7">
        <f t="shared" si="13"/>
        <v>1.498</v>
      </c>
      <c r="G352" s="7">
        <v>1.4079999999999999</v>
      </c>
      <c r="H352" s="7"/>
      <c r="I352" s="7">
        <v>0.09</v>
      </c>
      <c r="J352" s="7"/>
      <c r="K352" s="10" t="s">
        <v>243</v>
      </c>
      <c r="L352" s="7"/>
    </row>
    <row r="353" spans="1:12" s="11" customFormat="1" x14ac:dyDescent="0.3">
      <c r="A353" s="6">
        <v>28</v>
      </c>
      <c r="B353" s="7" t="s">
        <v>189</v>
      </c>
      <c r="C353" s="7" t="s">
        <v>190</v>
      </c>
      <c r="D353" s="8" t="s">
        <v>213</v>
      </c>
      <c r="E353" s="8">
        <v>0.19600000000000001</v>
      </c>
      <c r="F353" s="7">
        <f t="shared" si="13"/>
        <v>0.19600000000000001</v>
      </c>
      <c r="G353" s="7"/>
      <c r="H353" s="7"/>
      <c r="I353" s="7">
        <v>0.19600000000000001</v>
      </c>
      <c r="J353" s="7"/>
      <c r="K353" s="10" t="s">
        <v>243</v>
      </c>
      <c r="L353" s="7"/>
    </row>
    <row r="354" spans="1:12" s="11" customFormat="1" x14ac:dyDescent="0.3">
      <c r="A354" s="6">
        <v>29</v>
      </c>
      <c r="B354" s="7" t="s">
        <v>189</v>
      </c>
      <c r="C354" s="7" t="s">
        <v>190</v>
      </c>
      <c r="D354" s="8" t="s">
        <v>214</v>
      </c>
      <c r="E354" s="8">
        <v>0.29699999999999999</v>
      </c>
      <c r="F354" s="7">
        <f t="shared" si="13"/>
        <v>0.29699999999999999</v>
      </c>
      <c r="G354" s="7">
        <v>0.29699999999999999</v>
      </c>
      <c r="H354" s="7"/>
      <c r="I354" s="7"/>
      <c r="J354" s="7"/>
      <c r="K354" s="10" t="s">
        <v>243</v>
      </c>
      <c r="L354" s="7"/>
    </row>
    <row r="355" spans="1:12" s="11" customFormat="1" x14ac:dyDescent="0.3">
      <c r="A355" s="6">
        <v>30</v>
      </c>
      <c r="B355" s="7" t="s">
        <v>189</v>
      </c>
      <c r="C355" s="7" t="s">
        <v>190</v>
      </c>
      <c r="D355" s="8" t="s">
        <v>215</v>
      </c>
      <c r="E355" s="8">
        <v>0.46100000000000002</v>
      </c>
      <c r="F355" s="7">
        <f t="shared" si="13"/>
        <v>0.46100000000000002</v>
      </c>
      <c r="G355" s="7"/>
      <c r="H355" s="7">
        <v>0.46100000000000002</v>
      </c>
      <c r="I355" s="7"/>
      <c r="J355" s="7"/>
      <c r="K355" s="10" t="s">
        <v>243</v>
      </c>
      <c r="L355" s="7"/>
    </row>
    <row r="356" spans="1:12" s="11" customFormat="1" x14ac:dyDescent="0.3">
      <c r="A356" s="6">
        <v>31</v>
      </c>
      <c r="B356" s="7" t="s">
        <v>189</v>
      </c>
      <c r="C356" s="7" t="s">
        <v>190</v>
      </c>
      <c r="D356" s="8" t="s">
        <v>216</v>
      </c>
      <c r="E356" s="8">
        <v>0.57299999999999995</v>
      </c>
      <c r="F356" s="7">
        <f t="shared" si="13"/>
        <v>0.57299999999999995</v>
      </c>
      <c r="G356" s="7">
        <v>0.57299999999999995</v>
      </c>
      <c r="H356" s="7"/>
      <c r="I356" s="7"/>
      <c r="J356" s="7"/>
      <c r="K356" s="10" t="s">
        <v>243</v>
      </c>
      <c r="L356" s="7"/>
    </row>
    <row r="357" spans="1:12" s="11" customFormat="1" x14ac:dyDescent="0.3">
      <c r="A357" s="6">
        <v>32</v>
      </c>
      <c r="B357" s="7" t="s">
        <v>189</v>
      </c>
      <c r="C357" s="7" t="s">
        <v>190</v>
      </c>
      <c r="D357" s="8" t="s">
        <v>39</v>
      </c>
      <c r="E357" s="8">
        <v>0.3</v>
      </c>
      <c r="F357" s="7">
        <f t="shared" si="13"/>
        <v>0.3</v>
      </c>
      <c r="G357" s="7"/>
      <c r="H357" s="7">
        <v>0.3</v>
      </c>
      <c r="I357" s="7"/>
      <c r="J357" s="7"/>
      <c r="K357" s="10" t="s">
        <v>243</v>
      </c>
      <c r="L357" s="7"/>
    </row>
    <row r="358" spans="1:12" s="11" customFormat="1" x14ac:dyDescent="0.3">
      <c r="A358" s="6">
        <v>33</v>
      </c>
      <c r="B358" s="7" t="s">
        <v>189</v>
      </c>
      <c r="C358" s="7" t="s">
        <v>190</v>
      </c>
      <c r="D358" s="8" t="s">
        <v>217</v>
      </c>
      <c r="E358" s="8">
        <v>0.32</v>
      </c>
      <c r="F358" s="7">
        <f t="shared" ref="F358:F389" si="14">SUM(G358:J358)</f>
        <v>0.32</v>
      </c>
      <c r="G358" s="7">
        <v>0.32</v>
      </c>
      <c r="H358" s="7"/>
      <c r="I358" s="7"/>
      <c r="J358" s="7"/>
      <c r="K358" s="10" t="s">
        <v>244</v>
      </c>
      <c r="L358" s="7"/>
    </row>
    <row r="359" spans="1:12" s="11" customFormat="1" x14ac:dyDescent="0.3">
      <c r="A359" s="6">
        <v>34</v>
      </c>
      <c r="B359" s="7" t="s">
        <v>189</v>
      </c>
      <c r="C359" s="7" t="s">
        <v>190</v>
      </c>
      <c r="D359" s="8" t="s">
        <v>25</v>
      </c>
      <c r="E359" s="8">
        <v>0.58499999999999996</v>
      </c>
      <c r="F359" s="7">
        <f t="shared" si="14"/>
        <v>0.58499999999999996</v>
      </c>
      <c r="G359" s="7">
        <v>0.58499999999999996</v>
      </c>
      <c r="H359" s="7"/>
      <c r="I359" s="7"/>
      <c r="J359" s="7"/>
      <c r="K359" s="10" t="s">
        <v>243</v>
      </c>
      <c r="L359" s="7"/>
    </row>
    <row r="360" spans="1:12" s="11" customFormat="1" x14ac:dyDescent="0.3">
      <c r="A360" s="6">
        <v>35</v>
      </c>
      <c r="B360" s="7" t="s">
        <v>189</v>
      </c>
      <c r="C360" s="7" t="s">
        <v>190</v>
      </c>
      <c r="D360" s="8" t="s">
        <v>218</v>
      </c>
      <c r="E360" s="8">
        <v>0.3</v>
      </c>
      <c r="F360" s="7">
        <f t="shared" si="14"/>
        <v>0.47499999999999998</v>
      </c>
      <c r="G360" s="7"/>
      <c r="H360" s="7">
        <v>0.47499999999999998</v>
      </c>
      <c r="I360" s="7"/>
      <c r="J360" s="7"/>
      <c r="K360" s="10" t="s">
        <v>243</v>
      </c>
      <c r="L360" s="7"/>
    </row>
    <row r="361" spans="1:12" s="11" customFormat="1" x14ac:dyDescent="0.3">
      <c r="A361" s="6">
        <v>36</v>
      </c>
      <c r="B361" s="7" t="s">
        <v>189</v>
      </c>
      <c r="C361" s="7" t="s">
        <v>190</v>
      </c>
      <c r="D361" s="8" t="s">
        <v>219</v>
      </c>
      <c r="E361" s="8">
        <v>1.0089999999999999</v>
      </c>
      <c r="F361" s="7">
        <f t="shared" si="14"/>
        <v>1.0089999999999999</v>
      </c>
      <c r="G361" s="7"/>
      <c r="H361" s="7"/>
      <c r="I361" s="7">
        <v>1.0089999999999999</v>
      </c>
      <c r="J361" s="7"/>
      <c r="K361" s="10" t="s">
        <v>243</v>
      </c>
      <c r="L361" s="7"/>
    </row>
    <row r="362" spans="1:12" s="11" customFormat="1" x14ac:dyDescent="0.3">
      <c r="A362" s="6">
        <v>37</v>
      </c>
      <c r="B362" s="7" t="s">
        <v>189</v>
      </c>
      <c r="C362" s="7" t="s">
        <v>190</v>
      </c>
      <c r="D362" s="8" t="s">
        <v>18</v>
      </c>
      <c r="E362" s="8">
        <v>0.3</v>
      </c>
      <c r="F362" s="7">
        <f t="shared" si="14"/>
        <v>0.3</v>
      </c>
      <c r="G362" s="7"/>
      <c r="H362" s="7">
        <v>0.3</v>
      </c>
      <c r="I362" s="7"/>
      <c r="J362" s="7"/>
      <c r="K362" s="10" t="s">
        <v>243</v>
      </c>
      <c r="L362" s="7"/>
    </row>
    <row r="363" spans="1:12" s="11" customFormat="1" x14ac:dyDescent="0.3">
      <c r="A363" s="6">
        <v>38</v>
      </c>
      <c r="B363" s="7" t="s">
        <v>189</v>
      </c>
      <c r="C363" s="7" t="s">
        <v>190</v>
      </c>
      <c r="D363" s="8" t="s">
        <v>220</v>
      </c>
      <c r="E363" s="8">
        <v>0.16</v>
      </c>
      <c r="F363" s="7">
        <f t="shared" si="14"/>
        <v>0.16</v>
      </c>
      <c r="G363" s="7">
        <v>0.16</v>
      </c>
      <c r="H363" s="7"/>
      <c r="I363" s="7"/>
      <c r="J363" s="7"/>
      <c r="K363" s="10" t="s">
        <v>244</v>
      </c>
      <c r="L363" s="7"/>
    </row>
    <row r="364" spans="1:12" s="11" customFormat="1" x14ac:dyDescent="0.3">
      <c r="A364" s="6">
        <v>39</v>
      </c>
      <c r="B364" s="7" t="s">
        <v>189</v>
      </c>
      <c r="C364" s="7" t="s">
        <v>190</v>
      </c>
      <c r="D364" s="8" t="s">
        <v>188</v>
      </c>
      <c r="E364" s="8">
        <v>0.67200000000000004</v>
      </c>
      <c r="F364" s="7">
        <f t="shared" si="14"/>
        <v>0.67199999999999993</v>
      </c>
      <c r="G364" s="7"/>
      <c r="H364" s="7">
        <v>0.32</v>
      </c>
      <c r="I364" s="7">
        <v>0.35199999999999998</v>
      </c>
      <c r="J364" s="7"/>
      <c r="K364" s="10" t="s">
        <v>243</v>
      </c>
      <c r="L364" s="7"/>
    </row>
    <row r="365" spans="1:12" s="11" customFormat="1" x14ac:dyDescent="0.3">
      <c r="A365" s="6">
        <v>40</v>
      </c>
      <c r="B365" s="7" t="s">
        <v>189</v>
      </c>
      <c r="C365" s="7" t="s">
        <v>190</v>
      </c>
      <c r="D365" s="8" t="s">
        <v>221</v>
      </c>
      <c r="E365" s="8">
        <v>0.439</v>
      </c>
      <c r="F365" s="7">
        <f t="shared" si="14"/>
        <v>0.439</v>
      </c>
      <c r="G365" s="7"/>
      <c r="H365" s="7">
        <v>0.439</v>
      </c>
      <c r="I365" s="7"/>
      <c r="J365" s="7"/>
      <c r="K365" s="10" t="s">
        <v>243</v>
      </c>
      <c r="L365" s="7"/>
    </row>
    <row r="366" spans="1:12" s="11" customFormat="1" x14ac:dyDescent="0.3">
      <c r="A366" s="6">
        <v>41</v>
      </c>
      <c r="B366" s="7" t="s">
        <v>189</v>
      </c>
      <c r="C366" s="7" t="s">
        <v>190</v>
      </c>
      <c r="D366" s="8" t="s">
        <v>222</v>
      </c>
      <c r="E366" s="8">
        <v>0.35299999999999998</v>
      </c>
      <c r="F366" s="7">
        <f t="shared" si="14"/>
        <v>0.35299999999999998</v>
      </c>
      <c r="G366" s="7"/>
      <c r="H366" s="7">
        <v>0.35299999999999998</v>
      </c>
      <c r="I366" s="7"/>
      <c r="J366" s="7"/>
      <c r="K366" s="10" t="s">
        <v>243</v>
      </c>
      <c r="L366" s="7"/>
    </row>
    <row r="367" spans="1:12" s="11" customFormat="1" x14ac:dyDescent="0.3">
      <c r="A367" s="6">
        <v>42</v>
      </c>
      <c r="B367" s="7" t="s">
        <v>189</v>
      </c>
      <c r="C367" s="7" t="s">
        <v>190</v>
      </c>
      <c r="D367" s="8" t="s">
        <v>143</v>
      </c>
      <c r="E367" s="8">
        <v>0.51500000000000001</v>
      </c>
      <c r="F367" s="7">
        <f t="shared" si="14"/>
        <v>0.51500000000000001</v>
      </c>
      <c r="G367" s="7">
        <v>0.51500000000000001</v>
      </c>
      <c r="H367" s="7"/>
      <c r="I367" s="7"/>
      <c r="J367" s="7"/>
      <c r="K367" s="10" t="s">
        <v>243</v>
      </c>
      <c r="L367" s="7"/>
    </row>
    <row r="368" spans="1:12" s="11" customFormat="1" x14ac:dyDescent="0.3">
      <c r="A368" s="6">
        <v>43</v>
      </c>
      <c r="B368" s="7" t="s">
        <v>189</v>
      </c>
      <c r="C368" s="7" t="s">
        <v>190</v>
      </c>
      <c r="D368" s="8" t="s">
        <v>20</v>
      </c>
      <c r="E368" s="8">
        <v>1.44</v>
      </c>
      <c r="F368" s="7">
        <f t="shared" si="14"/>
        <v>1.44</v>
      </c>
      <c r="G368" s="7">
        <v>0.68500000000000005</v>
      </c>
      <c r="H368" s="7"/>
      <c r="I368" s="7">
        <v>0.755</v>
      </c>
      <c r="J368" s="7"/>
      <c r="K368" s="10" t="s">
        <v>243</v>
      </c>
      <c r="L368" s="7"/>
    </row>
    <row r="369" spans="1:12" s="11" customFormat="1" x14ac:dyDescent="0.3">
      <c r="A369" s="6">
        <v>44</v>
      </c>
      <c r="B369" s="7" t="s">
        <v>189</v>
      </c>
      <c r="C369" s="7" t="s">
        <v>190</v>
      </c>
      <c r="D369" s="8" t="s">
        <v>19</v>
      </c>
      <c r="E369" s="8">
        <v>0.27</v>
      </c>
      <c r="F369" s="7">
        <f t="shared" si="14"/>
        <v>0.27</v>
      </c>
      <c r="G369" s="7">
        <v>0.27</v>
      </c>
      <c r="H369" s="7"/>
      <c r="I369" s="7"/>
      <c r="J369" s="7"/>
      <c r="K369" s="10" t="s">
        <v>243</v>
      </c>
      <c r="L369" s="7"/>
    </row>
    <row r="370" spans="1:12" s="11" customFormat="1" x14ac:dyDescent="0.3">
      <c r="A370" s="6">
        <v>45</v>
      </c>
      <c r="B370" s="7" t="s">
        <v>189</v>
      </c>
      <c r="C370" s="7" t="s">
        <v>190</v>
      </c>
      <c r="D370" s="8" t="s">
        <v>223</v>
      </c>
      <c r="E370" s="8">
        <v>0.27</v>
      </c>
      <c r="F370" s="7">
        <f t="shared" si="14"/>
        <v>0.27</v>
      </c>
      <c r="G370" s="7"/>
      <c r="H370" s="7">
        <v>0.27</v>
      </c>
      <c r="I370" s="7"/>
      <c r="J370" s="7"/>
      <c r="K370" s="10" t="s">
        <v>243</v>
      </c>
      <c r="L370" s="7"/>
    </row>
    <row r="371" spans="1:12" s="11" customFormat="1" x14ac:dyDescent="0.3">
      <c r="A371" s="6">
        <v>46</v>
      </c>
      <c r="B371" s="7" t="s">
        <v>189</v>
      </c>
      <c r="C371" s="7" t="s">
        <v>190</v>
      </c>
      <c r="D371" s="8" t="s">
        <v>147</v>
      </c>
      <c r="E371" s="8">
        <v>0.6</v>
      </c>
      <c r="F371" s="7">
        <f t="shared" si="14"/>
        <v>0.6</v>
      </c>
      <c r="G371" s="7"/>
      <c r="H371" s="7">
        <v>0.6</v>
      </c>
      <c r="I371" s="7"/>
      <c r="J371" s="7"/>
      <c r="K371" s="10" t="s">
        <v>243</v>
      </c>
      <c r="L371" s="7"/>
    </row>
    <row r="372" spans="1:12" s="11" customFormat="1" ht="13.9" customHeight="1" x14ac:dyDescent="0.3">
      <c r="A372" s="6">
        <v>47</v>
      </c>
      <c r="B372" s="7" t="s">
        <v>189</v>
      </c>
      <c r="C372" s="7" t="s">
        <v>190</v>
      </c>
      <c r="D372" s="8" t="s">
        <v>37</v>
      </c>
      <c r="E372" s="8">
        <v>0.504</v>
      </c>
      <c r="F372" s="7">
        <f t="shared" si="14"/>
        <v>0.504</v>
      </c>
      <c r="G372" s="7">
        <v>0.504</v>
      </c>
      <c r="H372" s="7"/>
      <c r="I372" s="7"/>
      <c r="J372" s="7"/>
      <c r="K372" s="10" t="s">
        <v>243</v>
      </c>
      <c r="L372" s="7"/>
    </row>
    <row r="373" spans="1:12" s="11" customFormat="1" x14ac:dyDescent="0.3">
      <c r="A373" s="6">
        <v>48</v>
      </c>
      <c r="B373" s="7" t="s">
        <v>189</v>
      </c>
      <c r="C373" s="7" t="s">
        <v>190</v>
      </c>
      <c r="D373" s="8" t="s">
        <v>224</v>
      </c>
      <c r="E373" s="8">
        <v>0.752</v>
      </c>
      <c r="F373" s="7">
        <f t="shared" si="14"/>
        <v>0.752</v>
      </c>
      <c r="G373" s="7"/>
      <c r="H373" s="7"/>
      <c r="I373" s="7">
        <v>0.752</v>
      </c>
      <c r="J373" s="7"/>
      <c r="K373" s="10" t="s">
        <v>243</v>
      </c>
      <c r="L373" s="7"/>
    </row>
    <row r="374" spans="1:12" s="11" customFormat="1" x14ac:dyDescent="0.3">
      <c r="A374" s="6">
        <v>49</v>
      </c>
      <c r="B374" s="7" t="s">
        <v>189</v>
      </c>
      <c r="C374" s="7" t="s">
        <v>190</v>
      </c>
      <c r="D374" s="8" t="s">
        <v>120</v>
      </c>
      <c r="E374" s="8">
        <v>0.46</v>
      </c>
      <c r="F374" s="7">
        <f t="shared" si="14"/>
        <v>0.46</v>
      </c>
      <c r="G374" s="7"/>
      <c r="H374" s="7">
        <v>0.46</v>
      </c>
      <c r="I374" s="7"/>
      <c r="J374" s="7"/>
      <c r="K374" s="10" t="s">
        <v>243</v>
      </c>
      <c r="L374" s="7"/>
    </row>
    <row r="375" spans="1:12" s="11" customFormat="1" x14ac:dyDescent="0.3">
      <c r="A375" s="6">
        <v>50</v>
      </c>
      <c r="B375" s="7" t="s">
        <v>189</v>
      </c>
      <c r="C375" s="7" t="s">
        <v>190</v>
      </c>
      <c r="D375" s="8" t="s">
        <v>225</v>
      </c>
      <c r="E375" s="8">
        <v>0.38</v>
      </c>
      <c r="F375" s="7">
        <f t="shared" si="14"/>
        <v>0.46</v>
      </c>
      <c r="G375" s="7"/>
      <c r="H375" s="7">
        <v>0.46</v>
      </c>
      <c r="I375" s="7"/>
      <c r="J375" s="7"/>
      <c r="K375" s="10" t="s">
        <v>243</v>
      </c>
      <c r="L375" s="7"/>
    </row>
    <row r="376" spans="1:12" s="11" customFormat="1" x14ac:dyDescent="0.3">
      <c r="A376" s="6">
        <v>51</v>
      </c>
      <c r="B376" s="7" t="s">
        <v>189</v>
      </c>
      <c r="C376" s="7" t="s">
        <v>190</v>
      </c>
      <c r="D376" s="8" t="s">
        <v>31</v>
      </c>
      <c r="E376" s="8">
        <v>0.53</v>
      </c>
      <c r="F376" s="7">
        <f t="shared" si="14"/>
        <v>0.53</v>
      </c>
      <c r="G376" s="7">
        <v>0.38700000000000001</v>
      </c>
      <c r="H376" s="7"/>
      <c r="I376" s="7">
        <v>0.14299999999999999</v>
      </c>
      <c r="J376" s="7"/>
      <c r="K376" s="10" t="s">
        <v>243</v>
      </c>
      <c r="L376" s="7"/>
    </row>
    <row r="377" spans="1:12" s="11" customFormat="1" x14ac:dyDescent="0.3">
      <c r="A377" s="6">
        <v>52</v>
      </c>
      <c r="B377" s="7" t="s">
        <v>189</v>
      </c>
      <c r="C377" s="7" t="s">
        <v>190</v>
      </c>
      <c r="D377" s="8" t="s">
        <v>226</v>
      </c>
      <c r="E377" s="8">
        <v>0.62</v>
      </c>
      <c r="F377" s="7">
        <f t="shared" si="14"/>
        <v>0.62</v>
      </c>
      <c r="G377" s="7"/>
      <c r="H377" s="7">
        <v>0.59599999999999997</v>
      </c>
      <c r="I377" s="7">
        <v>2.4E-2</v>
      </c>
      <c r="J377" s="7"/>
      <c r="K377" s="10" t="s">
        <v>243</v>
      </c>
      <c r="L377" s="7"/>
    </row>
    <row r="378" spans="1:12" s="11" customFormat="1" ht="37.5" x14ac:dyDescent="0.3">
      <c r="A378" s="6">
        <v>53</v>
      </c>
      <c r="B378" s="7" t="s">
        <v>189</v>
      </c>
      <c r="C378" s="7" t="s">
        <v>190</v>
      </c>
      <c r="D378" s="8" t="s">
        <v>227</v>
      </c>
      <c r="E378" s="8">
        <v>0.18</v>
      </c>
      <c r="F378" s="7">
        <f t="shared" si="14"/>
        <v>0.18</v>
      </c>
      <c r="G378" s="7">
        <v>0.18</v>
      </c>
      <c r="H378" s="7"/>
      <c r="I378" s="7"/>
      <c r="J378" s="7"/>
      <c r="K378" s="10" t="s">
        <v>244</v>
      </c>
      <c r="L378" s="7"/>
    </row>
    <row r="379" spans="1:12" s="11" customFormat="1" x14ac:dyDescent="0.3">
      <c r="A379" s="6">
        <v>54</v>
      </c>
      <c r="B379" s="7" t="s">
        <v>189</v>
      </c>
      <c r="C379" s="7" t="s">
        <v>190</v>
      </c>
      <c r="D379" s="8" t="s">
        <v>228</v>
      </c>
      <c r="E379" s="8">
        <v>0.18</v>
      </c>
      <c r="F379" s="7">
        <f t="shared" si="14"/>
        <v>0.18</v>
      </c>
      <c r="G379" s="7">
        <v>0.18</v>
      </c>
      <c r="H379" s="7"/>
      <c r="I379" s="7"/>
      <c r="J379" s="7"/>
      <c r="K379" s="10" t="s">
        <v>244</v>
      </c>
      <c r="L379" s="7"/>
    </row>
    <row r="380" spans="1:12" s="11" customFormat="1" x14ac:dyDescent="0.3">
      <c r="A380" s="6">
        <v>55</v>
      </c>
      <c r="B380" s="7" t="s">
        <v>189</v>
      </c>
      <c r="C380" s="7" t="s">
        <v>190</v>
      </c>
      <c r="D380" s="8" t="s">
        <v>21</v>
      </c>
      <c r="E380" s="8">
        <v>0.68</v>
      </c>
      <c r="F380" s="7">
        <f t="shared" si="14"/>
        <v>0.68</v>
      </c>
      <c r="G380" s="7">
        <v>0.68</v>
      </c>
      <c r="H380" s="7"/>
      <c r="I380" s="7"/>
      <c r="J380" s="7"/>
      <c r="K380" s="10" t="s">
        <v>243</v>
      </c>
      <c r="L380" s="7"/>
    </row>
    <row r="381" spans="1:12" s="11" customFormat="1" x14ac:dyDescent="0.3">
      <c r="A381" s="6">
        <v>56</v>
      </c>
      <c r="B381" s="7" t="s">
        <v>189</v>
      </c>
      <c r="C381" s="7" t="s">
        <v>190</v>
      </c>
      <c r="D381" s="8" t="s">
        <v>24</v>
      </c>
      <c r="E381" s="8" t="s">
        <v>283</v>
      </c>
      <c r="F381" s="7">
        <f t="shared" si="14"/>
        <v>0.55000000000000004</v>
      </c>
      <c r="G381" s="7"/>
      <c r="H381" s="7"/>
      <c r="I381" s="7">
        <v>0.55000000000000004</v>
      </c>
      <c r="J381" s="7"/>
      <c r="K381" s="10" t="s">
        <v>243</v>
      </c>
      <c r="L381" s="7" t="s">
        <v>282</v>
      </c>
    </row>
    <row r="382" spans="1:12" s="11" customFormat="1" x14ac:dyDescent="0.3">
      <c r="A382" s="6">
        <v>57</v>
      </c>
      <c r="B382" s="7" t="s">
        <v>189</v>
      </c>
      <c r="C382" s="7" t="s">
        <v>190</v>
      </c>
      <c r="D382" s="8" t="s">
        <v>229</v>
      </c>
      <c r="E382" s="8">
        <v>0.3</v>
      </c>
      <c r="F382" s="7">
        <f t="shared" si="14"/>
        <v>0.3</v>
      </c>
      <c r="G382" s="7"/>
      <c r="H382" s="7"/>
      <c r="I382" s="7">
        <v>0.3</v>
      </c>
      <c r="J382" s="7"/>
      <c r="K382" s="10" t="s">
        <v>243</v>
      </c>
      <c r="L382" s="7"/>
    </row>
    <row r="383" spans="1:12" s="11" customFormat="1" x14ac:dyDescent="0.3">
      <c r="A383" s="6">
        <v>58</v>
      </c>
      <c r="B383" s="7" t="s">
        <v>189</v>
      </c>
      <c r="C383" s="7" t="s">
        <v>190</v>
      </c>
      <c r="D383" s="8" t="s">
        <v>230</v>
      </c>
      <c r="E383" s="8">
        <v>0.5</v>
      </c>
      <c r="F383" s="7">
        <f t="shared" si="14"/>
        <v>0.5</v>
      </c>
      <c r="G383" s="7"/>
      <c r="H383" s="7">
        <v>0.5</v>
      </c>
      <c r="I383" s="7"/>
      <c r="J383" s="7"/>
      <c r="K383" s="10" t="s">
        <v>243</v>
      </c>
      <c r="L383" s="7"/>
    </row>
    <row r="384" spans="1:12" s="11" customFormat="1" x14ac:dyDescent="0.3">
      <c r="A384" s="6">
        <v>59</v>
      </c>
      <c r="B384" s="7" t="s">
        <v>189</v>
      </c>
      <c r="C384" s="7" t="s">
        <v>190</v>
      </c>
      <c r="D384" s="8" t="s">
        <v>231</v>
      </c>
      <c r="E384" s="8">
        <v>0.34</v>
      </c>
      <c r="F384" s="7">
        <f t="shared" si="14"/>
        <v>0.34</v>
      </c>
      <c r="G384" s="7">
        <v>0.34</v>
      </c>
      <c r="H384" s="7"/>
      <c r="I384" s="7"/>
      <c r="J384" s="7"/>
      <c r="K384" s="10" t="s">
        <v>243</v>
      </c>
      <c r="L384" s="7"/>
    </row>
    <row r="385" spans="1:69" s="11" customFormat="1" x14ac:dyDescent="0.3">
      <c r="A385" s="6">
        <v>60</v>
      </c>
      <c r="B385" s="7" t="s">
        <v>189</v>
      </c>
      <c r="C385" s="7" t="s">
        <v>190</v>
      </c>
      <c r="D385" s="8" t="s">
        <v>232</v>
      </c>
      <c r="E385" s="8">
        <v>0.439</v>
      </c>
      <c r="F385" s="7">
        <f t="shared" si="14"/>
        <v>0.61599999999999999</v>
      </c>
      <c r="G385" s="7"/>
      <c r="H385" s="7">
        <v>0.61599999999999999</v>
      </c>
      <c r="I385" s="7"/>
      <c r="J385" s="7"/>
      <c r="K385" s="10" t="s">
        <v>243</v>
      </c>
      <c r="L385" s="7"/>
    </row>
    <row r="386" spans="1:69" s="11" customFormat="1" x14ac:dyDescent="0.3">
      <c r="A386" s="6">
        <v>61</v>
      </c>
      <c r="B386" s="7" t="s">
        <v>189</v>
      </c>
      <c r="C386" s="7" t="s">
        <v>190</v>
      </c>
      <c r="D386" s="8" t="s">
        <v>233</v>
      </c>
      <c r="E386" s="8">
        <v>0.45</v>
      </c>
      <c r="F386" s="7">
        <f t="shared" si="14"/>
        <v>0.64</v>
      </c>
      <c r="G386" s="7"/>
      <c r="H386" s="7">
        <v>0.64</v>
      </c>
      <c r="I386" s="7"/>
      <c r="J386" s="7"/>
      <c r="K386" s="10" t="s">
        <v>243</v>
      </c>
      <c r="L386" s="7"/>
    </row>
    <row r="387" spans="1:69" s="11" customFormat="1" x14ac:dyDescent="0.3">
      <c r="A387" s="6">
        <v>62</v>
      </c>
      <c r="B387" s="7" t="s">
        <v>189</v>
      </c>
      <c r="C387" s="7" t="s">
        <v>190</v>
      </c>
      <c r="D387" s="8" t="s">
        <v>234</v>
      </c>
      <c r="E387" s="8">
        <v>0.94799999999999995</v>
      </c>
      <c r="F387" s="7">
        <f t="shared" si="14"/>
        <v>0.94799999999999995</v>
      </c>
      <c r="G387" s="7"/>
      <c r="H387" s="7">
        <v>0.46</v>
      </c>
      <c r="I387" s="7">
        <v>0.48799999999999999</v>
      </c>
      <c r="J387" s="7"/>
      <c r="K387" s="10" t="s">
        <v>243</v>
      </c>
      <c r="L387" s="7"/>
    </row>
    <row r="388" spans="1:69" s="11" customFormat="1" x14ac:dyDescent="0.3">
      <c r="A388" s="6">
        <v>63</v>
      </c>
      <c r="B388" s="7" t="s">
        <v>189</v>
      </c>
      <c r="C388" s="7" t="s">
        <v>190</v>
      </c>
      <c r="D388" s="8" t="s">
        <v>90</v>
      </c>
      <c r="E388" s="8">
        <v>0.19</v>
      </c>
      <c r="F388" s="7">
        <f t="shared" si="14"/>
        <v>0.19</v>
      </c>
      <c r="G388" s="7"/>
      <c r="H388" s="7"/>
      <c r="I388" s="7">
        <v>0.19</v>
      </c>
      <c r="J388" s="7"/>
      <c r="K388" s="10" t="s">
        <v>243</v>
      </c>
      <c r="L388" s="7"/>
    </row>
    <row r="389" spans="1:69" s="11" customFormat="1" x14ac:dyDescent="0.3">
      <c r="A389" s="6">
        <v>64</v>
      </c>
      <c r="B389" s="7" t="s">
        <v>189</v>
      </c>
      <c r="C389" s="7" t="s">
        <v>190</v>
      </c>
      <c r="D389" s="8" t="s">
        <v>235</v>
      </c>
      <c r="E389" s="8">
        <v>0.72599999999999998</v>
      </c>
      <c r="F389" s="7">
        <f t="shared" si="14"/>
        <v>0.72599999999999998</v>
      </c>
      <c r="G389" s="7">
        <v>0.23</v>
      </c>
      <c r="H389" s="7"/>
      <c r="I389" s="7">
        <v>0.496</v>
      </c>
      <c r="J389" s="7"/>
      <c r="K389" s="10" t="s">
        <v>243</v>
      </c>
      <c r="L389" s="7"/>
    </row>
    <row r="390" spans="1:69" s="11" customFormat="1" x14ac:dyDescent="0.3">
      <c r="A390" s="6">
        <v>65</v>
      </c>
      <c r="B390" s="7" t="s">
        <v>189</v>
      </c>
      <c r="C390" s="7" t="s">
        <v>190</v>
      </c>
      <c r="D390" s="8" t="s">
        <v>236</v>
      </c>
      <c r="E390" s="8">
        <v>0.25</v>
      </c>
      <c r="F390" s="7">
        <f t="shared" ref="F390:F397" si="15">SUM(G390:J390)</f>
        <v>0.41</v>
      </c>
      <c r="G390" s="7"/>
      <c r="H390" s="7">
        <v>0.41</v>
      </c>
      <c r="I390" s="7"/>
      <c r="J390" s="7"/>
      <c r="K390" s="10" t="s">
        <v>243</v>
      </c>
      <c r="L390" s="7"/>
    </row>
    <row r="391" spans="1:69" s="11" customFormat="1" x14ac:dyDescent="0.3">
      <c r="A391" s="6">
        <v>66</v>
      </c>
      <c r="B391" s="7" t="s">
        <v>189</v>
      </c>
      <c r="C391" s="7" t="s">
        <v>190</v>
      </c>
      <c r="D391" s="8" t="s">
        <v>237</v>
      </c>
      <c r="E391" s="8">
        <v>1</v>
      </c>
      <c r="F391" s="7">
        <f t="shared" si="15"/>
        <v>1</v>
      </c>
      <c r="G391" s="7">
        <v>1</v>
      </c>
      <c r="H391" s="7"/>
      <c r="I391" s="7"/>
      <c r="J391" s="7"/>
      <c r="K391" s="10" t="s">
        <v>244</v>
      </c>
      <c r="L391" s="7"/>
    </row>
    <row r="392" spans="1:69" s="11" customFormat="1" x14ac:dyDescent="0.3">
      <c r="A392" s="6">
        <v>67</v>
      </c>
      <c r="B392" s="7" t="s">
        <v>189</v>
      </c>
      <c r="C392" s="7" t="s">
        <v>190</v>
      </c>
      <c r="D392" s="8" t="s">
        <v>238</v>
      </c>
      <c r="E392" s="8">
        <v>0.25</v>
      </c>
      <c r="F392" s="7">
        <f t="shared" si="15"/>
        <v>0.25</v>
      </c>
      <c r="G392" s="7">
        <v>0.25</v>
      </c>
      <c r="H392" s="7"/>
      <c r="I392" s="7"/>
      <c r="J392" s="7"/>
      <c r="K392" s="10" t="s">
        <v>244</v>
      </c>
      <c r="L392" s="7"/>
    </row>
    <row r="393" spans="1:69" s="11" customFormat="1" x14ac:dyDescent="0.3">
      <c r="A393" s="6">
        <v>68</v>
      </c>
      <c r="B393" s="7" t="s">
        <v>189</v>
      </c>
      <c r="C393" s="7" t="s">
        <v>190</v>
      </c>
      <c r="D393" s="8" t="s">
        <v>239</v>
      </c>
      <c r="E393" s="8">
        <v>0.8</v>
      </c>
      <c r="F393" s="7">
        <f t="shared" si="15"/>
        <v>0.8</v>
      </c>
      <c r="G393" s="7">
        <v>0.8</v>
      </c>
      <c r="H393" s="7"/>
      <c r="I393" s="7"/>
      <c r="J393" s="7"/>
      <c r="K393" s="10" t="s">
        <v>244</v>
      </c>
      <c r="L393" s="7"/>
    </row>
    <row r="394" spans="1:69" s="11" customFormat="1" x14ac:dyDescent="0.3">
      <c r="A394" s="6">
        <v>69</v>
      </c>
      <c r="B394" s="7" t="s">
        <v>189</v>
      </c>
      <c r="C394" s="7" t="s">
        <v>190</v>
      </c>
      <c r="D394" s="8" t="s">
        <v>240</v>
      </c>
      <c r="E394" s="8">
        <v>0.8</v>
      </c>
      <c r="F394" s="7">
        <f t="shared" si="15"/>
        <v>0.8</v>
      </c>
      <c r="G394" s="7">
        <v>0.8</v>
      </c>
      <c r="H394" s="7"/>
      <c r="I394" s="7"/>
      <c r="J394" s="7"/>
      <c r="K394" s="10" t="s">
        <v>244</v>
      </c>
      <c r="L394" s="7"/>
    </row>
    <row r="395" spans="1:69" s="11" customFormat="1" ht="37.5" x14ac:dyDescent="0.3">
      <c r="A395" s="6">
        <v>70</v>
      </c>
      <c r="B395" s="7" t="s">
        <v>189</v>
      </c>
      <c r="C395" s="7" t="s">
        <v>190</v>
      </c>
      <c r="D395" s="8" t="s">
        <v>241</v>
      </c>
      <c r="E395" s="8">
        <v>0.2</v>
      </c>
      <c r="F395" s="7">
        <f t="shared" si="15"/>
        <v>0.2</v>
      </c>
      <c r="G395" s="7"/>
      <c r="H395" s="7"/>
      <c r="I395" s="7">
        <v>0.2</v>
      </c>
      <c r="J395" s="7"/>
      <c r="K395" s="10" t="s">
        <v>244</v>
      </c>
      <c r="L395" s="7"/>
    </row>
    <row r="396" spans="1:69" s="11" customFormat="1" ht="37.5" x14ac:dyDescent="0.3">
      <c r="A396" s="6">
        <v>71</v>
      </c>
      <c r="B396" s="7" t="s">
        <v>189</v>
      </c>
      <c r="C396" s="7" t="s">
        <v>190</v>
      </c>
      <c r="D396" s="8" t="s">
        <v>273</v>
      </c>
      <c r="E396" s="8">
        <v>0.6</v>
      </c>
      <c r="F396" s="7"/>
      <c r="G396" s="7"/>
      <c r="H396" s="7"/>
      <c r="I396" s="7"/>
      <c r="J396" s="7"/>
      <c r="K396" s="10"/>
      <c r="L396" s="7" t="s">
        <v>274</v>
      </c>
    </row>
    <row r="397" spans="1:69" s="11" customFormat="1" x14ac:dyDescent="0.3">
      <c r="A397" s="6">
        <v>72</v>
      </c>
      <c r="B397" s="7" t="s">
        <v>189</v>
      </c>
      <c r="C397" s="7" t="s">
        <v>190</v>
      </c>
      <c r="D397" s="8" t="s">
        <v>242</v>
      </c>
      <c r="E397" s="8"/>
      <c r="F397" s="7">
        <f t="shared" si="15"/>
        <v>0.26</v>
      </c>
      <c r="G397" s="7"/>
      <c r="H397" s="7">
        <v>0.26</v>
      </c>
      <c r="I397" s="7"/>
      <c r="J397" s="7"/>
      <c r="K397" s="10" t="s">
        <v>243</v>
      </c>
      <c r="L397" s="7"/>
    </row>
    <row r="398" spans="1:69" s="15" customFormat="1" ht="33.6" customHeight="1" x14ac:dyDescent="0.25">
      <c r="A398" s="1"/>
      <c r="B398" s="12"/>
      <c r="C398" s="12"/>
      <c r="D398" s="3" t="s">
        <v>285</v>
      </c>
      <c r="E398" s="13"/>
      <c r="F398" s="12">
        <f>SUM(F326:F397)</f>
        <v>36.731000000000002</v>
      </c>
      <c r="G398" s="12">
        <f>SUM(G326:G397)</f>
        <v>20.524000000000001</v>
      </c>
      <c r="H398" s="12">
        <f>SUM(H326:H397)</f>
        <v>7.919999999999999</v>
      </c>
      <c r="I398" s="12">
        <f>SUM(I326:I397)</f>
        <v>8.286999999999999</v>
      </c>
      <c r="J398" s="12">
        <f>SUM(J326:J397)</f>
        <v>0</v>
      </c>
      <c r="K398" s="1"/>
      <c r="L398" s="12"/>
    </row>
    <row r="399" spans="1:69" ht="27" customHeight="1" x14ac:dyDescent="0.3">
      <c r="A399" s="57"/>
      <c r="B399" s="58"/>
      <c r="C399" s="58"/>
      <c r="D399" s="58"/>
      <c r="E399" s="58"/>
      <c r="F399" s="58"/>
      <c r="G399" s="58"/>
      <c r="H399" s="58"/>
      <c r="I399" s="58"/>
      <c r="J399" s="59"/>
      <c r="K399" s="21"/>
      <c r="L399" s="7"/>
    </row>
    <row r="400" spans="1:69" s="46" customFormat="1" x14ac:dyDescent="0.3">
      <c r="A400" s="51" t="s">
        <v>280</v>
      </c>
      <c r="B400" s="52"/>
      <c r="C400" s="52"/>
      <c r="D400" s="53"/>
      <c r="E400" s="44">
        <f>SUM(E13:E397)</f>
        <v>216.39300000000011</v>
      </c>
      <c r="F400" s="45">
        <f>SUM(F53,F89,F125,F190,F221,F261,F285,F323,F398)</f>
        <v>214.42799999999997</v>
      </c>
      <c r="G400" s="45">
        <f>SUM(G53,G89,G125,G190,G221,G261,G285,G323,G398)</f>
        <v>58.744999999999997</v>
      </c>
      <c r="H400" s="45">
        <f>SUM(H53,H89,H125,H190,H221,H261,H285,H323,H398)</f>
        <v>52.619</v>
      </c>
      <c r="I400" s="45">
        <f>SUM(I53,I89,I125,I190,I221,I261,I285,I323,I398)</f>
        <v>100.05099999999999</v>
      </c>
      <c r="J400" s="45">
        <f>SUM(J53,J89,J125,J190,J221,J261,J285,J323,J398)</f>
        <v>1.0669999999999999</v>
      </c>
      <c r="K400" s="22"/>
      <c r="L400" s="9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42"/>
      <c r="BM400" s="42"/>
      <c r="BN400" s="42"/>
      <c r="BO400" s="42"/>
      <c r="BP400" s="42"/>
      <c r="BQ400" s="42"/>
    </row>
  </sheetData>
  <mergeCells count="71">
    <mergeCell ref="A103:J103"/>
    <mergeCell ref="A106:J106"/>
    <mergeCell ref="A68:K68"/>
    <mergeCell ref="A72:K72"/>
    <mergeCell ref="A83:K83"/>
    <mergeCell ref="A90:K90"/>
    <mergeCell ref="A91:K91"/>
    <mergeCell ref="A98:J98"/>
    <mergeCell ref="A65:K65"/>
    <mergeCell ref="A11:K11"/>
    <mergeCell ref="A12:K12"/>
    <mergeCell ref="A19:K19"/>
    <mergeCell ref="A23:K23"/>
    <mergeCell ref="A27:K27"/>
    <mergeCell ref="A32:K32"/>
    <mergeCell ref="A36:K36"/>
    <mergeCell ref="A47:K47"/>
    <mergeCell ref="A50:K50"/>
    <mergeCell ref="A54:K54"/>
    <mergeCell ref="A55:K55"/>
    <mergeCell ref="A144:J144"/>
    <mergeCell ref="A155:J155"/>
    <mergeCell ref="A159:J159"/>
    <mergeCell ref="A163:J163"/>
    <mergeCell ref="A116:J116"/>
    <mergeCell ref="A119:J119"/>
    <mergeCell ref="A122:J122"/>
    <mergeCell ref="A126:J126"/>
    <mergeCell ref="A127:J127"/>
    <mergeCell ref="A167:J167"/>
    <mergeCell ref="A176:J176"/>
    <mergeCell ref="A179:J179"/>
    <mergeCell ref="A191:J191"/>
    <mergeCell ref="A192:J192"/>
    <mergeCell ref="A195:J195"/>
    <mergeCell ref="A204:J204"/>
    <mergeCell ref="A207:J207"/>
    <mergeCell ref="A210:J210"/>
    <mergeCell ref="A214:J214"/>
    <mergeCell ref="A263:J263"/>
    <mergeCell ref="A282:J282"/>
    <mergeCell ref="A286:L286"/>
    <mergeCell ref="A218:J218"/>
    <mergeCell ref="A222:J222"/>
    <mergeCell ref="A223:J223"/>
    <mergeCell ref="A247:J247"/>
    <mergeCell ref="A253:J253"/>
    <mergeCell ref="A5:J5"/>
    <mergeCell ref="A8:J8"/>
    <mergeCell ref="A6:J6"/>
    <mergeCell ref="A7:J7"/>
    <mergeCell ref="I1:J1"/>
    <mergeCell ref="I2:J2"/>
    <mergeCell ref="I3:J3"/>
    <mergeCell ref="I4:J4"/>
    <mergeCell ref="G9:J9"/>
    <mergeCell ref="F9:F10"/>
    <mergeCell ref="D9:D10"/>
    <mergeCell ref="A9:A10"/>
    <mergeCell ref="A400:D400"/>
    <mergeCell ref="A320:L320"/>
    <mergeCell ref="A324:L324"/>
    <mergeCell ref="A325:L325"/>
    <mergeCell ref="A399:J399"/>
    <mergeCell ref="A287:L287"/>
    <mergeCell ref="A296:L296"/>
    <mergeCell ref="A305:L305"/>
    <mergeCell ref="A312:L312"/>
    <mergeCell ref="A316:L316"/>
    <mergeCell ref="A257:J257"/>
    <mergeCell ref="A262:J262"/>
  </mergeCells>
  <pageMargins left="0.70866141732283472" right="0.70866141732283472" top="0.74803149606299213" bottom="0.74803149606299213" header="0.31496062992125984" footer="0.31496062992125984"/>
  <pageSetup paperSize="9" scale="58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2023-06-26T06:32:23Z</dcterms:modified>
</cp:coreProperties>
</file>